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4505" windowHeight="14970"/>
  </bookViews>
  <sheets>
    <sheet name="Worksheet" sheetId="1" r:id="rId1"/>
  </sheets>
  <calcPr calcId="124519"/>
</workbook>
</file>

<file path=xl/calcChain.xml><?xml version="1.0" encoding="utf-8"?>
<calcChain xmlns="http://schemas.openxmlformats.org/spreadsheetml/2006/main">
  <c r="J11" i="1"/>
  <c r="K11"/>
  <c r="C19"/>
  <c r="D19" s="1"/>
  <c r="J7" s="1"/>
  <c r="K7" s="1"/>
  <c r="B14"/>
  <c r="B13"/>
  <c r="B15"/>
  <c r="E18"/>
  <c r="F18"/>
  <c r="B12"/>
  <c r="B11"/>
  <c r="B10"/>
  <c r="B20"/>
  <c r="B21"/>
  <c r="B22"/>
  <c r="B23"/>
  <c r="B24"/>
  <c r="B25"/>
  <c r="B26"/>
  <c r="B27"/>
  <c r="B28"/>
  <c r="B29"/>
  <c r="B30"/>
  <c r="K16" l="1"/>
  <c r="K15"/>
  <c r="E19"/>
  <c r="G19" s="1"/>
  <c r="F19" s="1"/>
  <c r="I19" s="1"/>
  <c r="H19" s="1"/>
  <c r="J19" s="1"/>
  <c r="C20" s="1"/>
  <c r="D20" s="1"/>
  <c r="E20" s="1"/>
  <c r="G20" s="1"/>
  <c r="F20" s="1"/>
  <c r="I20" s="1"/>
  <c r="H20" s="1"/>
  <c r="J20" s="1"/>
  <c r="K12"/>
  <c r="K19" l="1"/>
  <c r="K20"/>
  <c r="C21"/>
  <c r="D21" s="1"/>
  <c r="E21" s="1"/>
  <c r="G21" s="1"/>
  <c r="F21" s="1"/>
  <c r="I21" s="1"/>
  <c r="H21" s="1"/>
  <c r="J21" s="1"/>
  <c r="K21" l="1"/>
  <c r="C22"/>
  <c r="D22" s="1"/>
  <c r="E22" s="1"/>
  <c r="G22" s="1"/>
  <c r="F22" s="1"/>
  <c r="I22" s="1"/>
  <c r="H22" s="1"/>
  <c r="J22" s="1"/>
  <c r="K22" l="1"/>
  <c r="C23"/>
  <c r="D23" s="1"/>
  <c r="E23" s="1"/>
  <c r="G23" s="1"/>
  <c r="F23" s="1"/>
  <c r="I23" s="1"/>
  <c r="H23" s="1"/>
  <c r="J23" s="1"/>
  <c r="K23" l="1"/>
  <c r="C24"/>
  <c r="D24" s="1"/>
  <c r="E24" s="1"/>
  <c r="G24" s="1"/>
  <c r="F24" s="1"/>
  <c r="I24" s="1"/>
  <c r="H24" s="1"/>
  <c r="J24" s="1"/>
  <c r="K24" l="1"/>
  <c r="C25"/>
  <c r="D25" s="1"/>
  <c r="E25" s="1"/>
  <c r="G25" s="1"/>
  <c r="F25" s="1"/>
  <c r="I25" s="1"/>
  <c r="H25" s="1"/>
  <c r="J25" s="1"/>
  <c r="K25" l="1"/>
  <c r="C26"/>
  <c r="D26" s="1"/>
  <c r="E26" s="1"/>
  <c r="G26" s="1"/>
  <c r="F26" s="1"/>
  <c r="I26" s="1"/>
  <c r="H26" s="1"/>
  <c r="J26" s="1"/>
  <c r="K26" l="1"/>
  <c r="C27"/>
  <c r="D27" s="1"/>
  <c r="E27" s="1"/>
  <c r="G27" s="1"/>
  <c r="F27" s="1"/>
  <c r="I27" s="1"/>
  <c r="H27" s="1"/>
  <c r="J27" s="1"/>
  <c r="K27" l="1"/>
  <c r="C28"/>
  <c r="D28" s="1"/>
  <c r="E28" s="1"/>
  <c r="G28" s="1"/>
  <c r="F28" s="1"/>
  <c r="I28" s="1"/>
  <c r="H28" s="1"/>
  <c r="J28" s="1"/>
  <c r="K28" l="1"/>
  <c r="C29"/>
  <c r="D29" s="1"/>
  <c r="E29" s="1"/>
  <c r="G29" s="1"/>
  <c r="F29" s="1"/>
  <c r="I29" s="1"/>
  <c r="H29" s="1"/>
  <c r="J29" s="1"/>
  <c r="K29" l="1"/>
  <c r="C30"/>
  <c r="D30" s="1"/>
  <c r="E30" s="1"/>
  <c r="G30" s="1"/>
  <c r="F30" s="1"/>
  <c r="I30" s="1"/>
  <c r="H30" s="1"/>
  <c r="J30" s="1"/>
  <c r="K30" s="1"/>
  <c r="B17" s="1"/>
</calcChain>
</file>

<file path=xl/comments1.xml><?xml version="1.0" encoding="utf-8"?>
<comments xmlns="http://schemas.openxmlformats.org/spreadsheetml/2006/main">
  <authors>
    <author>Jacek Frankowski</author>
  </authors>
  <commentList>
    <comment ref="B4" authorId="0">
      <text>
        <r>
          <rPr>
            <b/>
            <sz val="8"/>
            <color indexed="81"/>
            <rFont val="Tahoma"/>
          </rPr>
          <t>Money you can afford to lose without endangering your home budget</t>
        </r>
      </text>
    </comment>
    <comment ref="H4" authorId="0">
      <text>
        <r>
          <rPr>
            <b/>
            <sz val="8"/>
            <color indexed="81"/>
            <rFont val="Tahoma"/>
          </rPr>
          <t>Keep on the broker account only minimum required amount. The rest on the  account designated for FX purpose.</t>
        </r>
      </text>
    </comment>
    <comment ref="J4" authorId="0">
      <text>
        <r>
          <rPr>
            <b/>
            <sz val="8"/>
            <color indexed="81"/>
            <rFont val="Tahoma"/>
          </rPr>
          <t xml:space="preserve">Number of consecutive losses you can make trading with constant amount of lots - pink cell - computed on the basis of your initial capital, average stoploss and risk you assume.
</t>
        </r>
        <r>
          <rPr>
            <b/>
            <sz val="8"/>
            <color indexed="16"/>
            <rFont val="Tahoma"/>
            <family val="2"/>
            <charset val="238"/>
          </rPr>
          <t>This number shows the amount of consecutive lost positions after which you will have no more money on your account - your DRAW DOWN will be 100%</t>
        </r>
        <r>
          <rPr>
            <b/>
            <sz val="8"/>
            <color indexed="61"/>
            <rFont val="Tahoma"/>
            <family val="2"/>
            <charset val="238"/>
          </rPr>
          <t xml:space="preserve">
</t>
        </r>
        <r>
          <rPr>
            <b/>
            <sz val="8"/>
            <color indexed="81"/>
            <rFont val="Tahoma"/>
          </rPr>
          <t xml:space="preserve">
 </t>
        </r>
        <r>
          <rPr>
            <b/>
            <u/>
            <sz val="8"/>
            <color indexed="10"/>
            <rFont val="Tahoma"/>
            <family val="2"/>
            <charset val="238"/>
          </rPr>
          <t>YOU SHOULD AVOID DRAW DOWN ON YOUR ACCOUNT HIGHER    
 THAN 20% AS LATER IT WILL BE DIFFICULT TO RECOVER !!!</t>
        </r>
      </text>
    </comment>
    <comment ref="B5" authorId="0">
      <text>
        <r>
          <rPr>
            <b/>
            <sz val="8"/>
            <color indexed="81"/>
            <rFont val="Tahoma"/>
          </rPr>
          <t>Average stoploss you use</t>
        </r>
      </text>
    </comment>
    <comment ref="B6" authorId="0">
      <text>
        <r>
          <rPr>
            <b/>
            <sz val="8"/>
            <color indexed="81"/>
            <rFont val="Tahoma"/>
          </rPr>
          <t>Average target you head for and reach</t>
        </r>
      </text>
    </comment>
    <comment ref="B7" authorId="0">
      <text>
        <r>
          <rPr>
            <b/>
            <sz val="8"/>
            <color indexed="81"/>
            <rFont val="Tahoma"/>
          </rPr>
          <t>0.1 $ for 1 micro lot
1 $    for 1 mini lot
10 $  for 1 full lot</t>
        </r>
      </text>
    </comment>
    <comment ref="H7" authorId="0">
      <text>
        <r>
          <rPr>
            <b/>
            <sz val="8"/>
            <color indexed="81"/>
            <rFont val="Tahoma"/>
          </rPr>
          <t>Insert  0.1 for micro lot
Insert  1 for mini lot
Insert  10  for full lot</t>
        </r>
      </text>
    </comment>
    <comment ref="B8" authorId="0">
      <text>
        <r>
          <rPr>
            <b/>
            <sz val="8"/>
            <color indexed="81"/>
            <rFont val="Tahoma"/>
          </rPr>
          <t>Broker also wants to live</t>
        </r>
      </text>
    </comment>
    <comment ref="B9" authorId="0">
      <text>
        <r>
          <rPr>
            <b/>
            <sz val="8"/>
            <color indexed="81"/>
            <rFont val="Tahoma"/>
          </rPr>
          <t xml:space="preserve">Percentage of your capital engaged in one trade = Amount of micro, mini or full lots you trade for one position
  </t>
        </r>
        <r>
          <rPr>
            <b/>
            <u/>
            <sz val="8"/>
            <color indexed="10"/>
            <rFont val="Tahoma"/>
            <family val="2"/>
            <charset val="238"/>
          </rPr>
          <t xml:space="preserve">USING MORE THAN 2% OF YOUR CAPITAL IN ONE TRADE IS RECKLESSNESS !
</t>
        </r>
        <r>
          <rPr>
            <b/>
            <u/>
            <sz val="8"/>
            <color indexed="21"/>
            <rFont val="Tahoma"/>
            <family val="2"/>
            <charset val="238"/>
          </rPr>
          <t xml:space="preserve">
</t>
        </r>
        <r>
          <rPr>
            <b/>
            <sz val="8"/>
            <color indexed="21"/>
            <rFont val="Tahoma"/>
            <family val="2"/>
            <charset val="238"/>
          </rPr>
          <t xml:space="preserve">  </t>
        </r>
        <r>
          <rPr>
            <b/>
            <u/>
            <sz val="8"/>
            <color indexed="17"/>
            <rFont val="Tahoma"/>
            <family val="2"/>
            <charset val="238"/>
          </rPr>
          <t xml:space="preserve">TRADING WITH HIGHER CAPITAL YOU SHOULD REDUCE THIS FIGURE TO 1 OR 1,5%
</t>
        </r>
        <r>
          <rPr>
            <b/>
            <sz val="8"/>
            <color indexed="81"/>
            <rFont val="Tahoma"/>
            <family val="2"/>
            <charset val="238"/>
          </rPr>
          <t>Low risk probably will not make you a millionaire in a few months time, but will most definitely prevent your account from being wiped out within a month or two and assure you will be in business in six or a year time from now.</t>
        </r>
        <r>
          <rPr>
            <b/>
            <sz val="8"/>
            <color indexed="12"/>
            <rFont val="Tahoma"/>
            <family val="2"/>
            <charset val="238"/>
          </rPr>
          <t xml:space="preserve">
</t>
        </r>
      </text>
    </comment>
    <comment ref="H10" authorId="0">
      <text>
        <r>
          <rPr>
            <b/>
            <sz val="8"/>
            <color indexed="81"/>
            <rFont val="Tahoma"/>
          </rPr>
          <t xml:space="preserve">
  </t>
        </r>
        <r>
          <rPr>
            <b/>
            <sz val="14"/>
            <color indexed="17"/>
            <rFont val="Tahoma"/>
            <family val="2"/>
            <charset val="238"/>
          </rPr>
          <t xml:space="preserve"> INSERT </t>
        </r>
        <r>
          <rPr>
            <b/>
            <sz val="14"/>
            <color indexed="53"/>
            <rFont val="Tahoma"/>
            <family val="2"/>
            <charset val="238"/>
          </rPr>
          <t>1</t>
        </r>
        <r>
          <rPr>
            <b/>
            <sz val="14"/>
            <color indexed="17"/>
            <rFont val="Tahoma"/>
            <family val="2"/>
            <charset val="238"/>
          </rPr>
          <t xml:space="preserve"> FOR ONE MONTH  COMPUTING
  INSERT THE </t>
        </r>
        <r>
          <rPr>
            <b/>
            <sz val="14"/>
            <color indexed="53"/>
            <rFont val="Tahoma"/>
            <family val="2"/>
            <charset val="238"/>
          </rPr>
          <t xml:space="preserve">NUMBER OF TRADING DAYS </t>
        </r>
        <r>
          <rPr>
            <b/>
            <sz val="14"/>
            <color indexed="17"/>
            <rFont val="Tahoma"/>
            <family val="2"/>
            <charset val="238"/>
          </rPr>
          <t>A MONTH
  FOR DAILY COMPUTING</t>
        </r>
        <r>
          <rPr>
            <b/>
            <sz val="8"/>
            <color indexed="81"/>
            <rFont val="Tahoma"/>
          </rPr>
          <t xml:space="preserve">
</t>
        </r>
      </text>
    </comment>
    <comment ref="J11" authorId="0">
      <text>
        <r>
          <rPr>
            <b/>
            <sz val="8"/>
            <color indexed="81"/>
            <rFont val="Tahoma"/>
          </rPr>
          <t xml:space="preserve">Ratio of won trades to lost trades
</t>
        </r>
        <r>
          <rPr>
            <b/>
            <sz val="8"/>
            <color indexed="17"/>
            <rFont val="Tahoma"/>
            <family val="2"/>
            <charset val="238"/>
          </rPr>
          <t>If you flip a coin you have 50% - you should be better than that</t>
        </r>
        <r>
          <rPr>
            <b/>
            <sz val="8"/>
            <color indexed="60"/>
            <rFont val="Tahoma"/>
            <family val="2"/>
            <charset val="238"/>
          </rPr>
          <t xml:space="preserve">
</t>
        </r>
        <r>
          <rPr>
            <b/>
            <sz val="8"/>
            <color indexed="10"/>
            <rFont val="Tahoma"/>
            <family val="2"/>
            <charset val="238"/>
          </rPr>
          <t xml:space="preserve">If your RR ratio (reward to risk) is 1 you will be losing money at 50%  because of broker's spread. 
</t>
        </r>
        <r>
          <rPr>
            <b/>
            <sz val="8"/>
            <color indexed="17"/>
            <rFont val="Tahoma"/>
            <family val="2"/>
            <charset val="238"/>
          </rPr>
          <t xml:space="preserve">In case your RR is higer than 1 you can be on plus side even if you chose your trade with help of a coin </t>
        </r>
        <r>
          <rPr>
            <b/>
            <sz val="16"/>
            <color indexed="17"/>
            <rFont val="Tahoma"/>
            <family val="2"/>
            <charset val="238"/>
          </rPr>
          <t>☺</t>
        </r>
      </text>
    </comment>
    <comment ref="K11" authorId="0">
      <text>
        <r>
          <rPr>
            <b/>
            <sz val="16"/>
            <color indexed="17"/>
            <rFont val="Tahoma"/>
            <family val="2"/>
            <charset val="238"/>
          </rPr>
          <t xml:space="preserve">Gaining only 83 pips a month on average and risking 2 % of your capital per trade with average 25 pips stoploss you can double your account after 1 year.
Using very safe risk of 1% you still need only 166 pips a month for the same outcome - it means 17 days gaining only 10 pips a day.
</t>
        </r>
        <r>
          <rPr>
            <sz val="12"/>
            <color indexed="17"/>
            <rFont val="Tahoma"/>
            <family val="2"/>
            <charset val="238"/>
          </rPr>
          <t xml:space="preserve">If you remember about that you'll see that it will be much easier to combat your two biggest enemies:
</t>
        </r>
        <r>
          <rPr>
            <b/>
            <u/>
            <sz val="16"/>
            <color indexed="17"/>
            <rFont val="Tahoma"/>
            <family val="2"/>
            <charset val="238"/>
          </rPr>
          <t>fear and greed</t>
        </r>
        <r>
          <rPr>
            <b/>
            <i/>
            <sz val="16"/>
            <color indexed="17"/>
            <rFont val="Tahoma"/>
            <family val="2"/>
            <charset val="238"/>
          </rPr>
          <t xml:space="preserve"> </t>
        </r>
        <r>
          <rPr>
            <b/>
            <sz val="16"/>
            <color indexed="17"/>
            <rFont val="Tahoma"/>
            <family val="2"/>
            <charset val="238"/>
          </rPr>
          <t xml:space="preserve">
</t>
        </r>
        <r>
          <rPr>
            <sz val="12"/>
            <color indexed="17"/>
            <rFont val="Tahoma"/>
            <family val="2"/>
            <charset val="238"/>
          </rPr>
          <t>This figure will change when you assume different average stoploss as then you will be allowed to trade with different amount of lots,</t>
        </r>
      </text>
    </comment>
    <comment ref="B13" authorId="0">
      <text>
        <r>
          <rPr>
            <b/>
            <sz val="8"/>
            <color indexed="81"/>
            <rFont val="Tahoma"/>
          </rPr>
          <t>When you win a trade with double average amount of pips you usualy head for and reach</t>
        </r>
      </text>
    </comment>
    <comment ref="B14" authorId="0">
      <text>
        <r>
          <rPr>
            <b/>
            <sz val="8"/>
            <color indexed="81"/>
            <rFont val="Tahoma"/>
          </rPr>
          <t>When you lose a trade with double average stoploss you normaly use</t>
        </r>
      </text>
    </comment>
    <comment ref="B15" authorId="0">
      <text>
        <r>
          <rPr>
            <b/>
            <sz val="8"/>
            <color indexed="81"/>
            <rFont val="Tahoma"/>
          </rPr>
          <t>Trades put to break even and stopped by stoploss. You only lose the spread</t>
        </r>
      </text>
    </comment>
    <comment ref="B16" authorId="0">
      <text>
        <r>
          <rPr>
            <b/>
            <sz val="8"/>
            <color indexed="81"/>
            <rFont val="Tahoma"/>
          </rPr>
          <t>Maximum amount of micro, mini or full lots broker will allow you to trade</t>
        </r>
      </text>
    </comment>
    <comment ref="E18" authorId="0">
      <text>
        <r>
          <rPr>
            <b/>
            <sz val="8"/>
            <color indexed="81"/>
            <rFont val="Tahoma"/>
          </rPr>
          <t>Maximum amount of lots you can trade for one position basis on the available capital and the risk assumed</t>
        </r>
      </text>
    </comment>
    <comment ref="E19" authorId="0">
      <text>
        <r>
          <rPr>
            <b/>
            <sz val="8"/>
            <color indexed="81"/>
            <rFont val="Tahoma"/>
          </rPr>
          <t xml:space="preserve">Maximum amount of lots you can trade for one position with your initial capital </t>
        </r>
      </text>
    </comment>
  </commentList>
</comments>
</file>

<file path=xl/sharedStrings.xml><?xml version="1.0" encoding="utf-8"?>
<sst xmlns="http://schemas.openxmlformats.org/spreadsheetml/2006/main" count="24" uniqueCount="24">
  <si>
    <t>Stan konta na początek miesiąca</t>
  </si>
  <si>
    <t>Spread</t>
  </si>
  <si>
    <t>Ilość lotów bez limitu</t>
  </si>
  <si>
    <t>Beginning level of your account</t>
  </si>
  <si>
    <t>Amount of $ for 1 pip</t>
  </si>
  <si>
    <t>Assumed risk [%]</t>
  </si>
  <si>
    <t>Monthly profit</t>
  </si>
  <si>
    <t>Account at the end of the month</t>
  </si>
  <si>
    <t>Margined Currency Trading is an extremely risky form of investment and is only suitable for individuals and institutions capable of handling the potential losses it entails. The funds in an account that is trading at maximum leverage may be completely lost if the position(s) held in the account experiences one percent swing in value. Given the possibility of losing one’s entire investment, speculation in the foreign exchange market should only be conducted with risk capital funds that, if lost, will not significantly affect the investor’s financial well-being. There is no guarantee that users of this worksheet will make money. Users use the information from the worksheet at their own risk. Jacek Frankowski, the creator of this worksheet, does not accept any liability in respect of any loss or damage arising from or in connection with any use of the information on or accessed through this worksheet. All intellectual property rights in this worksheet remain the property of Jacek Frankowski – email address: franky11@wp.pl</t>
  </si>
  <si>
    <t>RISKS DISCLAIMER Jacek Frankowski, the creator of this worksheet, and any of his affiliates, will not be held responsible for the reliability or accuracy of the information available in this worksheet. The content provided is put forward in good faith and believed to be accurate, however, there are no explicit or implicit warranties of accuracy or guarantees that the users of this worksheet will make profits trading Currencies. The user agrees not to hold Jacek Frankowski, or any of its affiliates, liable for decisions that are based on information from this worksheet.</t>
  </si>
  <si>
    <t>Efficiency</t>
  </si>
  <si>
    <t>mailto:franky11@wp.pl</t>
  </si>
  <si>
    <t>Created by: Jacek Frankowski</t>
  </si>
  <si>
    <t>Maximum amount of lots</t>
  </si>
  <si>
    <t>Month</t>
  </si>
  <si>
    <t>Max number of consecutive losses</t>
  </si>
  <si>
    <t>MONEY MANAGEMENT - PROFIT OR LOSS ON THE FOREX MARKET</t>
  </si>
  <si>
    <t>Increase</t>
  </si>
  <si>
    <t>Pips per month</t>
  </si>
  <si>
    <t>Consecutive losses for 20% DRAW DOWN</t>
  </si>
  <si>
    <t>Amount of pips you lose - RISK</t>
  </si>
  <si>
    <t>Amount of pips you win - REWARD</t>
  </si>
  <si>
    <t>Skype: cannbe</t>
  </si>
  <si>
    <t>Dedicated to Phillip Nel - the creator of the " MARKET RHYTHM 4 HOUR STRATEGY "</t>
  </si>
</sst>
</file>

<file path=xl/styles.xml><?xml version="1.0" encoding="utf-8"?>
<styleSheet xmlns="http://schemas.openxmlformats.org/spreadsheetml/2006/main">
  <numFmts count="3">
    <numFmt numFmtId="164" formatCode="0.0"/>
    <numFmt numFmtId="165" formatCode="[$$-409]#,##0"/>
    <numFmt numFmtId="166" formatCode="0.0%"/>
  </numFmts>
  <fonts count="46">
    <font>
      <sz val="10"/>
      <name val="Arial"/>
      <charset val="238"/>
    </font>
    <font>
      <b/>
      <sz val="12"/>
      <name val="Arial"/>
      <family val="2"/>
      <charset val="238"/>
    </font>
    <font>
      <sz val="8"/>
      <name val="Arial"/>
      <charset val="238"/>
    </font>
    <font>
      <b/>
      <sz val="10"/>
      <name val="Arial"/>
      <family val="2"/>
      <charset val="238"/>
    </font>
    <font>
      <b/>
      <sz val="10"/>
      <color indexed="9"/>
      <name val="Arial"/>
      <family val="2"/>
      <charset val="238"/>
    </font>
    <font>
      <b/>
      <sz val="10"/>
      <color indexed="12"/>
      <name val="Arial"/>
      <family val="2"/>
      <charset val="238"/>
    </font>
    <font>
      <b/>
      <sz val="8"/>
      <color indexed="81"/>
      <name val="Tahoma"/>
    </font>
    <font>
      <u/>
      <sz val="10"/>
      <color indexed="12"/>
      <name val="Arial"/>
      <charset val="238"/>
    </font>
    <font>
      <b/>
      <u/>
      <sz val="8"/>
      <color indexed="10"/>
      <name val="Tahoma"/>
      <family val="2"/>
      <charset val="238"/>
    </font>
    <font>
      <sz val="7"/>
      <color indexed="55"/>
      <name val="Arial"/>
      <family val="2"/>
      <charset val="238"/>
    </font>
    <font>
      <sz val="10"/>
      <color indexed="55"/>
      <name val="Arial"/>
      <family val="2"/>
      <charset val="238"/>
    </font>
    <font>
      <b/>
      <sz val="14"/>
      <color indexed="17"/>
      <name val="Tahoma"/>
      <family val="2"/>
      <charset val="238"/>
    </font>
    <font>
      <b/>
      <sz val="14"/>
      <color indexed="53"/>
      <name val="Tahoma"/>
      <family val="2"/>
      <charset val="238"/>
    </font>
    <font>
      <b/>
      <u/>
      <sz val="8"/>
      <color indexed="21"/>
      <name val="Tahoma"/>
      <family val="2"/>
      <charset val="238"/>
    </font>
    <font>
      <b/>
      <u/>
      <sz val="8"/>
      <color indexed="17"/>
      <name val="Tahoma"/>
      <family val="2"/>
      <charset val="238"/>
    </font>
    <font>
      <sz val="9"/>
      <name val="Arial"/>
      <charset val="238"/>
    </font>
    <font>
      <u/>
      <sz val="9"/>
      <color indexed="12"/>
      <name val="Arial"/>
      <charset val="238"/>
    </font>
    <font>
      <b/>
      <sz val="12"/>
      <color indexed="10"/>
      <name val="Arial"/>
      <family val="2"/>
      <charset val="238"/>
    </font>
    <font>
      <b/>
      <sz val="8"/>
      <color indexed="60"/>
      <name val="Tahoma"/>
      <family val="2"/>
      <charset val="238"/>
    </font>
    <font>
      <b/>
      <sz val="10"/>
      <color indexed="57"/>
      <name val="Arial"/>
      <family val="2"/>
      <charset val="238"/>
    </font>
    <font>
      <b/>
      <sz val="10"/>
      <color indexed="49"/>
      <name val="Arial"/>
      <family val="2"/>
      <charset val="238"/>
    </font>
    <font>
      <b/>
      <u/>
      <sz val="12"/>
      <color indexed="12"/>
      <name val="Arial"/>
      <family val="2"/>
      <charset val="238"/>
    </font>
    <font>
      <b/>
      <sz val="8"/>
      <color indexed="21"/>
      <name val="Tahoma"/>
      <family val="2"/>
      <charset val="238"/>
    </font>
    <font>
      <b/>
      <sz val="14"/>
      <color indexed="49"/>
      <name val="Arial"/>
      <family val="2"/>
      <charset val="238"/>
    </font>
    <font>
      <sz val="10"/>
      <color indexed="15"/>
      <name val="Arial"/>
      <charset val="238"/>
    </font>
    <font>
      <b/>
      <sz val="8"/>
      <color indexed="12"/>
      <name val="Tahoma"/>
      <family val="2"/>
      <charset val="238"/>
    </font>
    <font>
      <b/>
      <sz val="8"/>
      <color indexed="81"/>
      <name val="Tahoma"/>
      <family val="2"/>
      <charset val="238"/>
    </font>
    <font>
      <b/>
      <sz val="14"/>
      <color indexed="17"/>
      <name val="Arial"/>
      <family val="2"/>
      <charset val="238"/>
    </font>
    <font>
      <b/>
      <sz val="8"/>
      <color indexed="61"/>
      <name val="Tahoma"/>
      <family val="2"/>
      <charset val="238"/>
    </font>
    <font>
      <b/>
      <sz val="8"/>
      <color indexed="16"/>
      <name val="Tahoma"/>
      <family val="2"/>
      <charset val="238"/>
    </font>
    <font>
      <b/>
      <sz val="16"/>
      <color indexed="17"/>
      <name val="Tahoma"/>
      <family val="2"/>
      <charset val="238"/>
    </font>
    <font>
      <sz val="12"/>
      <color indexed="17"/>
      <name val="Tahoma"/>
      <family val="2"/>
      <charset val="238"/>
    </font>
    <font>
      <b/>
      <sz val="8"/>
      <color indexed="10"/>
      <name val="Tahoma"/>
      <family val="2"/>
      <charset val="238"/>
    </font>
    <font>
      <b/>
      <sz val="8"/>
      <color indexed="17"/>
      <name val="Tahoma"/>
      <family val="2"/>
      <charset val="238"/>
    </font>
    <font>
      <b/>
      <i/>
      <sz val="16"/>
      <color indexed="17"/>
      <name val="Tahoma"/>
      <family val="2"/>
      <charset val="238"/>
    </font>
    <font>
      <b/>
      <u/>
      <sz val="16"/>
      <color indexed="17"/>
      <name val="Tahoma"/>
      <family val="2"/>
      <charset val="238"/>
    </font>
    <font>
      <sz val="14"/>
      <name val="Arial"/>
      <charset val="238"/>
    </font>
    <font>
      <b/>
      <sz val="14"/>
      <name val="Arial"/>
      <charset val="238"/>
    </font>
    <font>
      <b/>
      <sz val="14"/>
      <color theme="8" tint="-0.499984740745262"/>
      <name val="Arial"/>
      <family val="2"/>
      <charset val="238"/>
    </font>
    <font>
      <b/>
      <sz val="10"/>
      <color theme="8" tint="-0.499984740745262"/>
      <name val="Arial"/>
      <family val="2"/>
      <charset val="238"/>
    </font>
    <font>
      <b/>
      <sz val="14"/>
      <color rgb="FF006600"/>
      <name val="Arial"/>
      <family val="2"/>
      <charset val="238"/>
    </font>
    <font>
      <b/>
      <sz val="10"/>
      <color rgb="FF006600"/>
      <name val="Arial"/>
      <family val="2"/>
      <charset val="238"/>
    </font>
    <font>
      <b/>
      <sz val="20"/>
      <color theme="3" tint="-0.24994659260841701"/>
      <name val="Arial"/>
      <family val="2"/>
      <charset val="238"/>
    </font>
    <font>
      <b/>
      <sz val="12"/>
      <color theme="4" tint="-0.499984740745262"/>
      <name val="Arial"/>
      <family val="2"/>
      <charset val="238"/>
    </font>
    <font>
      <b/>
      <sz val="12"/>
      <color theme="4" tint="-0.249977111117893"/>
      <name val="Arial"/>
      <family val="2"/>
      <charset val="238"/>
    </font>
    <font>
      <b/>
      <sz val="14"/>
      <color rgb="FFFF6600"/>
      <name val="Arial"/>
      <family val="2"/>
      <charset val="238"/>
    </font>
  </fonts>
  <fills count="16">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51"/>
        <bgColor indexed="64"/>
      </patternFill>
    </fill>
    <fill>
      <patternFill patternType="solid">
        <fgColor indexed="42"/>
        <bgColor indexed="64"/>
      </patternFill>
    </fill>
    <fill>
      <gradientFill degree="90">
        <stop position="0">
          <color theme="4"/>
        </stop>
        <stop position="0.5">
          <color theme="4" tint="0.80001220740379042"/>
        </stop>
        <stop position="1">
          <color theme="4"/>
        </stop>
      </gradientFill>
    </fill>
    <fill>
      <gradientFill degree="90">
        <stop position="0">
          <color theme="4"/>
        </stop>
        <stop position="0.5">
          <color theme="0"/>
        </stop>
        <stop position="1">
          <color theme="4"/>
        </stop>
      </gradientFill>
    </fill>
    <fill>
      <gradientFill degree="90">
        <stop position="0">
          <color rgb="FFFFC000"/>
        </stop>
        <stop position="0.5">
          <color rgb="FFFFFF99"/>
        </stop>
        <stop position="1">
          <color rgb="FFFFC000"/>
        </stop>
      </gradientFill>
    </fill>
    <fill>
      <gradientFill degree="90">
        <stop position="0">
          <color rgb="FFB21EA7"/>
        </stop>
        <stop position="0.5">
          <color rgb="FFF5B5E4"/>
        </stop>
        <stop position="1">
          <color rgb="FFB21EA7"/>
        </stop>
      </gradientFill>
    </fill>
    <fill>
      <patternFill patternType="solid">
        <fgColor theme="8" tint="0.79998168889431442"/>
        <bgColor indexed="64"/>
      </patternFill>
    </fill>
    <fill>
      <gradientFill type="path" left="0.5" right="0.5" top="0.5" bottom="0.5">
        <stop position="0">
          <color theme="0"/>
        </stop>
        <stop position="1">
          <color theme="4" tint="0.40000610370189521"/>
        </stop>
      </gradientFill>
    </fill>
    <fill>
      <gradientFill type="path" left="0.5" right="0.5" top="0.5" bottom="0.5">
        <stop position="0">
          <color theme="0"/>
        </stop>
        <stop position="1">
          <color rgb="FFFFD243"/>
        </stop>
      </gradientFill>
    </fill>
    <fill>
      <gradientFill type="path" left="0.5" right="0.5" top="0.5" bottom="0.5">
        <stop position="0">
          <color theme="0"/>
        </stop>
        <stop position="1">
          <color theme="3" tint="0.59999389629810485"/>
        </stop>
      </gradientFill>
    </fill>
    <fill>
      <patternFill patternType="solid">
        <fgColor rgb="FFFFFFCC"/>
        <bgColor indexed="64"/>
      </patternFill>
    </fill>
  </fills>
  <borders count="5">
    <border>
      <left/>
      <right/>
      <top/>
      <bottom/>
      <diagonal/>
    </border>
    <border>
      <left/>
      <right style="thin">
        <color indexed="64"/>
      </right>
      <top/>
      <bottom/>
      <diagonal/>
    </border>
    <border>
      <left/>
      <right/>
      <top/>
      <bottom style="thin">
        <color indexed="64"/>
      </bottom>
      <diagonal/>
    </border>
    <border>
      <left/>
      <right/>
      <top/>
      <bottom style="thin">
        <color theme="0" tint="-0.249977111117893"/>
      </bottom>
      <diagonal/>
    </border>
    <border>
      <left/>
      <right/>
      <top style="thin">
        <color theme="0" tint="-0.249977111117893"/>
      </top>
      <bottom style="thin">
        <color theme="0" tint="-0.249977111117893"/>
      </bottom>
      <diagonal/>
    </border>
  </borders>
  <cellStyleXfs count="2">
    <xf numFmtId="0" fontId="0" fillId="0" borderId="0"/>
    <xf numFmtId="0" fontId="7" fillId="0" borderId="0" applyNumberFormat="0" applyFill="0" applyBorder="0" applyAlignment="0" applyProtection="0">
      <alignment vertical="top"/>
      <protection locked="0"/>
    </xf>
  </cellStyleXfs>
  <cellXfs count="103">
    <xf numFmtId="0" fontId="0" fillId="0" borderId="0" xfId="0"/>
    <xf numFmtId="0" fontId="3" fillId="2" borderId="0" xfId="0" applyFont="1" applyFill="1" applyAlignment="1" applyProtection="1">
      <alignment horizontal="center" vertical="center" wrapText="1"/>
      <protection hidden="1"/>
    </xf>
    <xf numFmtId="0" fontId="0" fillId="0" borderId="0" xfId="0" applyProtection="1">
      <protection hidden="1"/>
    </xf>
    <xf numFmtId="0" fontId="0" fillId="3" borderId="0" xfId="0" applyFill="1" applyProtection="1">
      <protection hidden="1"/>
    </xf>
    <xf numFmtId="0" fontId="1" fillId="3" borderId="0" xfId="0" applyFont="1" applyFill="1" applyProtection="1">
      <protection hidden="1"/>
    </xf>
    <xf numFmtId="0" fontId="0" fillId="3" borderId="0" xfId="0" applyFill="1" applyBorder="1" applyProtection="1">
      <protection hidden="1"/>
    </xf>
    <xf numFmtId="0" fontId="0" fillId="0" borderId="0" xfId="0" applyBorder="1" applyProtection="1">
      <protection hidden="1"/>
    </xf>
    <xf numFmtId="0" fontId="0" fillId="0" borderId="0" xfId="0" applyFill="1" applyBorder="1" applyProtection="1">
      <protection hidden="1"/>
    </xf>
    <xf numFmtId="164" fontId="0" fillId="0" borderId="0" xfId="0" applyNumberFormat="1" applyFill="1" applyBorder="1" applyProtection="1">
      <protection hidden="1"/>
    </xf>
    <xf numFmtId="165" fontId="0" fillId="0" borderId="0" xfId="0" applyNumberFormat="1" applyFill="1" applyBorder="1" applyProtection="1">
      <protection hidden="1"/>
    </xf>
    <xf numFmtId="165" fontId="3" fillId="0" borderId="0" xfId="0" applyNumberFormat="1" applyFont="1" applyFill="1" applyBorder="1" applyProtection="1">
      <protection hidden="1"/>
    </xf>
    <xf numFmtId="166" fontId="0" fillId="0" borderId="0" xfId="0" applyNumberFormat="1" applyFill="1" applyBorder="1" applyProtection="1">
      <protection hidden="1"/>
    </xf>
    <xf numFmtId="1" fontId="0" fillId="0" borderId="0" xfId="0" applyNumberFormat="1" applyFill="1" applyBorder="1" applyProtection="1">
      <protection hidden="1"/>
    </xf>
    <xf numFmtId="0" fontId="4" fillId="0" borderId="0" xfId="0" applyFont="1" applyFill="1" applyBorder="1" applyAlignment="1" applyProtection="1">
      <alignment horizontal="center" vertical="center" wrapText="1"/>
      <protection hidden="1"/>
    </xf>
    <xf numFmtId="1" fontId="0" fillId="0" borderId="0" xfId="0" applyNumberFormat="1" applyBorder="1" applyProtection="1">
      <protection hidden="1"/>
    </xf>
    <xf numFmtId="164" fontId="0" fillId="0" borderId="0" xfId="0" applyNumberFormat="1" applyBorder="1" applyProtection="1">
      <protection hidden="1"/>
    </xf>
    <xf numFmtId="165" fontId="0" fillId="0" borderId="0" xfId="0" applyNumberFormat="1" applyBorder="1" applyProtection="1">
      <protection hidden="1"/>
    </xf>
    <xf numFmtId="165" fontId="3" fillId="0" borderId="0" xfId="0" applyNumberFormat="1" applyFont="1" applyBorder="1" applyProtection="1">
      <protection hidden="1"/>
    </xf>
    <xf numFmtId="166" fontId="0" fillId="0" borderId="0" xfId="0" applyNumberFormat="1" applyBorder="1" applyProtection="1">
      <protection hidden="1"/>
    </xf>
    <xf numFmtId="0" fontId="0" fillId="3" borderId="0" xfId="0" applyFill="1" applyBorder="1"/>
    <xf numFmtId="0" fontId="0" fillId="3" borderId="0" xfId="0" applyFill="1"/>
    <xf numFmtId="164" fontId="0" fillId="3" borderId="0" xfId="0" applyNumberFormat="1" applyFill="1" applyBorder="1" applyProtection="1">
      <protection hidden="1"/>
    </xf>
    <xf numFmtId="165" fontId="0" fillId="3" borderId="0" xfId="0" applyNumberFormat="1" applyFill="1" applyBorder="1" applyProtection="1">
      <protection hidden="1"/>
    </xf>
    <xf numFmtId="165" fontId="3" fillId="3" borderId="0" xfId="0" applyNumberFormat="1" applyFont="1" applyFill="1" applyBorder="1" applyProtection="1">
      <protection hidden="1"/>
    </xf>
    <xf numFmtId="166" fontId="0" fillId="3" borderId="0" xfId="0" applyNumberFormat="1" applyFill="1" applyBorder="1" applyProtection="1">
      <protection hidden="1"/>
    </xf>
    <xf numFmtId="1" fontId="0" fillId="3" borderId="0" xfId="0" applyNumberFormat="1" applyFill="1" applyBorder="1" applyProtection="1">
      <protection hidden="1"/>
    </xf>
    <xf numFmtId="0" fontId="3" fillId="3" borderId="0" xfId="0" applyFont="1" applyFill="1" applyBorder="1" applyAlignment="1" applyProtection="1">
      <alignment horizontal="center" vertical="center" wrapText="1"/>
      <protection hidden="1"/>
    </xf>
    <xf numFmtId="165" fontId="5" fillId="4" borderId="0" xfId="0" applyNumberFormat="1" applyFont="1" applyFill="1" applyBorder="1" applyProtection="1">
      <protection locked="0"/>
    </xf>
    <xf numFmtId="0" fontId="3" fillId="0" borderId="0" xfId="0" applyFont="1" applyFill="1" applyBorder="1" applyProtection="1">
      <protection locked="0"/>
    </xf>
    <xf numFmtId="3" fontId="3" fillId="4" borderId="0" xfId="0" applyNumberFormat="1" applyFont="1" applyFill="1" applyBorder="1" applyProtection="1">
      <protection locked="0"/>
    </xf>
    <xf numFmtId="3" fontId="3" fillId="3" borderId="0" xfId="0" applyNumberFormat="1" applyFont="1" applyFill="1" applyBorder="1" applyProtection="1">
      <protection locked="0"/>
    </xf>
    <xf numFmtId="0" fontId="3" fillId="2" borderId="0" xfId="0" applyFont="1" applyFill="1" applyBorder="1" applyProtection="1">
      <protection locked="0"/>
    </xf>
    <xf numFmtId="0" fontId="0" fillId="2" borderId="0" xfId="0" applyFill="1" applyProtection="1">
      <protection hidden="1"/>
    </xf>
    <xf numFmtId="0" fontId="17" fillId="5" borderId="0" xfId="0" applyFont="1" applyFill="1" applyBorder="1" applyAlignment="1" applyProtection="1">
      <alignment horizontal="center"/>
      <protection locked="0"/>
    </xf>
    <xf numFmtId="0" fontId="19" fillId="6" borderId="0" xfId="0" applyFont="1" applyFill="1" applyBorder="1" applyAlignment="1" applyProtection="1">
      <alignment horizontal="center"/>
      <protection hidden="1"/>
    </xf>
    <xf numFmtId="0" fontId="3" fillId="3" borderId="0" xfId="0" applyFont="1" applyFill="1" applyBorder="1" applyAlignment="1" applyProtection="1">
      <alignment horizontal="left" vertical="center"/>
      <protection hidden="1"/>
    </xf>
    <xf numFmtId="0" fontId="3" fillId="4" borderId="0" xfId="0" applyFont="1" applyFill="1" applyBorder="1" applyAlignment="1" applyProtection="1">
      <alignment horizontal="left" vertical="center"/>
      <protection hidden="1"/>
    </xf>
    <xf numFmtId="0" fontId="24" fillId="3" borderId="0" xfId="0" applyFont="1" applyFill="1" applyProtection="1">
      <protection hidden="1"/>
    </xf>
    <xf numFmtId="0" fontId="3" fillId="2" borderId="0" xfId="0" applyFont="1" applyFill="1" applyBorder="1" applyAlignment="1" applyProtection="1">
      <alignment horizontal="left" vertical="center"/>
      <protection hidden="1"/>
    </xf>
    <xf numFmtId="0" fontId="36" fillId="0" borderId="0" xfId="0" applyFont="1" applyAlignment="1" applyProtection="1">
      <alignment horizontal="center" vertical="center"/>
      <protection hidden="1"/>
    </xf>
    <xf numFmtId="164" fontId="36" fillId="0" borderId="0" xfId="0" applyNumberFormat="1" applyFont="1" applyAlignment="1" applyProtection="1">
      <alignment horizontal="center" vertical="center"/>
      <protection hidden="1"/>
    </xf>
    <xf numFmtId="0" fontId="36" fillId="7" borderId="0" xfId="0" applyFont="1" applyFill="1" applyAlignment="1" applyProtection="1">
      <alignment horizontal="center" vertical="center"/>
      <protection hidden="1"/>
    </xf>
    <xf numFmtId="1" fontId="36" fillId="7" borderId="0" xfId="0" applyNumberFormat="1" applyFont="1" applyFill="1" applyAlignment="1" applyProtection="1">
      <alignment horizontal="center" vertical="center"/>
      <protection hidden="1"/>
    </xf>
    <xf numFmtId="164" fontId="36" fillId="7" borderId="0" xfId="0" applyNumberFormat="1" applyFont="1" applyFill="1" applyAlignment="1" applyProtection="1">
      <alignment horizontal="center" vertical="center"/>
      <protection hidden="1"/>
    </xf>
    <xf numFmtId="165" fontId="36" fillId="7" borderId="0" xfId="0" applyNumberFormat="1" applyFont="1" applyFill="1" applyAlignment="1" applyProtection="1">
      <alignment horizontal="center" vertical="center"/>
      <protection hidden="1"/>
    </xf>
    <xf numFmtId="3" fontId="36" fillId="7" borderId="0" xfId="0" applyNumberFormat="1" applyFont="1" applyFill="1" applyAlignment="1" applyProtection="1">
      <alignment horizontal="center" vertical="center"/>
      <protection hidden="1"/>
    </xf>
    <xf numFmtId="165" fontId="38" fillId="7" borderId="0" xfId="0" applyNumberFormat="1" applyFont="1" applyFill="1" applyAlignment="1" applyProtection="1">
      <alignment horizontal="center" vertical="center"/>
      <protection hidden="1"/>
    </xf>
    <xf numFmtId="166" fontId="40" fillId="7" borderId="0" xfId="0" applyNumberFormat="1" applyFont="1" applyFill="1" applyAlignment="1" applyProtection="1">
      <alignment horizontal="center" vertical="center"/>
      <protection hidden="1"/>
    </xf>
    <xf numFmtId="0" fontId="36" fillId="9" borderId="0" xfId="0" applyFont="1" applyFill="1" applyAlignment="1" applyProtection="1">
      <alignment horizontal="center" vertical="center"/>
      <protection hidden="1"/>
    </xf>
    <xf numFmtId="165" fontId="36" fillId="9" borderId="0" xfId="0" applyNumberFormat="1" applyFont="1" applyFill="1" applyAlignment="1" applyProtection="1">
      <alignment horizontal="center" vertical="center"/>
      <protection hidden="1"/>
    </xf>
    <xf numFmtId="3" fontId="36" fillId="9" borderId="0" xfId="0" applyNumberFormat="1" applyFont="1" applyFill="1" applyAlignment="1" applyProtection="1">
      <alignment horizontal="center" vertical="center"/>
      <protection hidden="1"/>
    </xf>
    <xf numFmtId="1" fontId="36" fillId="9" borderId="0" xfId="0" applyNumberFormat="1" applyFont="1" applyFill="1" applyAlignment="1" applyProtection="1">
      <alignment horizontal="center" vertical="center"/>
      <protection hidden="1"/>
    </xf>
    <xf numFmtId="165" fontId="38" fillId="9" borderId="0" xfId="0" applyNumberFormat="1" applyFont="1" applyFill="1" applyAlignment="1" applyProtection="1">
      <alignment horizontal="center" vertical="center"/>
      <protection hidden="1"/>
    </xf>
    <xf numFmtId="164" fontId="37" fillId="10" borderId="0" xfId="0" applyNumberFormat="1" applyFont="1" applyFill="1" applyAlignment="1" applyProtection="1">
      <alignment horizontal="center" vertical="center"/>
      <protection hidden="1"/>
    </xf>
    <xf numFmtId="166" fontId="40" fillId="9" borderId="0" xfId="0" applyNumberFormat="1" applyFont="1" applyFill="1" applyAlignment="1" applyProtection="1">
      <alignment horizontal="center" vertical="center"/>
      <protection hidden="1"/>
    </xf>
    <xf numFmtId="0" fontId="3" fillId="4" borderId="0" xfId="0" applyFont="1" applyFill="1" applyBorder="1" applyAlignment="1" applyProtection="1">
      <alignment horizontal="left" vertical="center"/>
      <protection hidden="1"/>
    </xf>
    <xf numFmtId="0" fontId="3" fillId="3" borderId="0" xfId="0" applyFont="1" applyFill="1" applyBorder="1" applyAlignment="1" applyProtection="1">
      <alignment horizontal="left" vertical="center"/>
      <protection hidden="1"/>
    </xf>
    <xf numFmtId="3" fontId="3" fillId="12" borderId="1" xfId="0" applyNumberFormat="1" applyFont="1" applyFill="1" applyBorder="1" applyAlignment="1" applyProtection="1">
      <alignment horizontal="center" vertical="center"/>
      <protection locked="0"/>
    </xf>
    <xf numFmtId="165" fontId="44" fillId="13" borderId="1" xfId="0" applyNumberFormat="1" applyFont="1" applyFill="1" applyBorder="1" applyAlignment="1" applyProtection="1">
      <alignment horizontal="center" vertical="center"/>
      <protection locked="0"/>
    </xf>
    <xf numFmtId="3" fontId="3" fillId="13" borderId="1" xfId="0" applyNumberFormat="1" applyFont="1" applyFill="1" applyBorder="1" applyAlignment="1" applyProtection="1">
      <alignment horizontal="center" vertical="center"/>
      <protection locked="0"/>
    </xf>
    <xf numFmtId="0" fontId="27" fillId="14" borderId="1" xfId="0" applyFont="1" applyFill="1" applyBorder="1" applyAlignment="1" applyProtection="1">
      <alignment horizontal="center" vertical="center"/>
      <protection locked="0"/>
    </xf>
    <xf numFmtId="0" fontId="3" fillId="14" borderId="1" xfId="0" applyFont="1" applyFill="1" applyBorder="1" applyAlignment="1" applyProtection="1">
      <alignment horizontal="center" vertical="center"/>
      <protection locked="0"/>
    </xf>
    <xf numFmtId="3" fontId="3" fillId="14" borderId="1" xfId="0" applyNumberFormat="1" applyFont="1" applyFill="1" applyBorder="1" applyAlignment="1" applyProtection="1">
      <alignment horizontal="center" vertical="center"/>
      <protection locked="0"/>
    </xf>
    <xf numFmtId="3" fontId="45" fillId="13" borderId="1" xfId="0" applyNumberFormat="1" applyFont="1" applyFill="1" applyBorder="1" applyAlignment="1" applyProtection="1">
      <alignment horizontal="center" vertical="center"/>
      <protection locked="0"/>
    </xf>
    <xf numFmtId="3" fontId="27" fillId="13" borderId="1" xfId="0" applyNumberFormat="1" applyFont="1" applyFill="1" applyBorder="1" applyAlignment="1" applyProtection="1">
      <alignment horizontal="center" vertical="center"/>
      <protection locked="0"/>
    </xf>
    <xf numFmtId="0" fontId="0" fillId="15" borderId="0" xfId="0" applyFill="1" applyAlignment="1" applyProtection="1">
      <alignment horizontal="center"/>
      <protection hidden="1"/>
    </xf>
    <xf numFmtId="1" fontId="0" fillId="15" borderId="0" xfId="0" applyNumberFormat="1" applyFill="1" applyAlignment="1" applyProtection="1">
      <alignment horizontal="center"/>
      <protection hidden="1"/>
    </xf>
    <xf numFmtId="164" fontId="0" fillId="15" borderId="0" xfId="0" applyNumberFormat="1" applyFill="1" applyAlignment="1" applyProtection="1">
      <alignment horizontal="center"/>
      <protection hidden="1"/>
    </xf>
    <xf numFmtId="165" fontId="0" fillId="15" borderId="0" xfId="0" applyNumberFormat="1" applyFill="1" applyAlignment="1" applyProtection="1">
      <alignment horizontal="center"/>
      <protection hidden="1"/>
    </xf>
    <xf numFmtId="3" fontId="0" fillId="15" borderId="0" xfId="0" applyNumberFormat="1" applyFill="1" applyAlignment="1" applyProtection="1">
      <alignment horizontal="center"/>
      <protection hidden="1"/>
    </xf>
    <xf numFmtId="165" fontId="39" fillId="15" borderId="0" xfId="0" applyNumberFormat="1" applyFont="1" applyFill="1" applyAlignment="1" applyProtection="1">
      <alignment horizontal="center"/>
      <protection hidden="1"/>
    </xf>
    <xf numFmtId="166" fontId="41" fillId="15" borderId="0" xfId="0" applyNumberFormat="1" applyFont="1" applyFill="1" applyAlignment="1" applyProtection="1">
      <alignment horizontal="center"/>
      <protection hidden="1"/>
    </xf>
    <xf numFmtId="0" fontId="0" fillId="15" borderId="3" xfId="0" applyFill="1" applyBorder="1" applyAlignment="1" applyProtection="1">
      <alignment horizontal="center"/>
      <protection hidden="1"/>
    </xf>
    <xf numFmtId="1" fontId="0" fillId="15" borderId="3" xfId="0" applyNumberFormat="1" applyFill="1" applyBorder="1" applyAlignment="1" applyProtection="1">
      <alignment horizontal="center"/>
      <protection hidden="1"/>
    </xf>
    <xf numFmtId="164" fontId="0" fillId="15" borderId="3" xfId="0" applyNumberFormat="1" applyFill="1" applyBorder="1" applyAlignment="1" applyProtection="1">
      <alignment horizontal="center"/>
      <protection hidden="1"/>
    </xf>
    <xf numFmtId="165" fontId="0" fillId="15" borderId="3" xfId="0" applyNumberFormat="1" applyFill="1" applyBorder="1" applyAlignment="1" applyProtection="1">
      <alignment horizontal="center"/>
      <protection hidden="1"/>
    </xf>
    <xf numFmtId="3" fontId="0" fillId="15" borderId="3" xfId="0" applyNumberFormat="1" applyFill="1" applyBorder="1" applyAlignment="1" applyProtection="1">
      <alignment horizontal="center"/>
      <protection hidden="1"/>
    </xf>
    <xf numFmtId="165" fontId="39" fillId="15" borderId="3" xfId="0" applyNumberFormat="1" applyFont="1" applyFill="1" applyBorder="1" applyAlignment="1" applyProtection="1">
      <alignment horizontal="center"/>
      <protection hidden="1"/>
    </xf>
    <xf numFmtId="166" fontId="41" fillId="15" borderId="3" xfId="0" applyNumberFormat="1" applyFont="1" applyFill="1" applyBorder="1" applyAlignment="1" applyProtection="1">
      <alignment horizontal="center"/>
      <protection hidden="1"/>
    </xf>
    <xf numFmtId="0" fontId="0" fillId="15" borderId="4" xfId="0" applyFill="1" applyBorder="1" applyAlignment="1" applyProtection="1">
      <alignment horizontal="center"/>
      <protection hidden="1"/>
    </xf>
    <xf numFmtId="1" fontId="0" fillId="15" borderId="4" xfId="0" applyNumberFormat="1" applyFill="1" applyBorder="1" applyAlignment="1" applyProtection="1">
      <alignment horizontal="center"/>
      <protection hidden="1"/>
    </xf>
    <xf numFmtId="164" fontId="0" fillId="15" borderId="4" xfId="0" applyNumberFormat="1" applyFill="1" applyBorder="1" applyAlignment="1" applyProtection="1">
      <alignment horizontal="center"/>
      <protection hidden="1"/>
    </xf>
    <xf numFmtId="165" fontId="0" fillId="15" borderId="4" xfId="0" applyNumberFormat="1" applyFill="1" applyBorder="1" applyAlignment="1" applyProtection="1">
      <alignment horizontal="center"/>
      <protection hidden="1"/>
    </xf>
    <xf numFmtId="3" fontId="0" fillId="15" borderId="4" xfId="0" applyNumberFormat="1" applyFill="1" applyBorder="1" applyAlignment="1" applyProtection="1">
      <alignment horizontal="center"/>
      <protection hidden="1"/>
    </xf>
    <xf numFmtId="165" fontId="39" fillId="15" borderId="4" xfId="0" applyNumberFormat="1" applyFont="1" applyFill="1" applyBorder="1" applyAlignment="1" applyProtection="1">
      <alignment horizontal="center"/>
      <protection hidden="1"/>
    </xf>
    <xf numFmtId="166" fontId="41" fillId="15" borderId="4" xfId="0" applyNumberFormat="1" applyFont="1" applyFill="1" applyBorder="1" applyAlignment="1" applyProtection="1">
      <alignment horizontal="center"/>
      <protection hidden="1"/>
    </xf>
    <xf numFmtId="0" fontId="15" fillId="15" borderId="0" xfId="0" applyFont="1" applyFill="1" applyAlignment="1" applyProtection="1">
      <alignment horizontal="left"/>
      <protection hidden="1"/>
    </xf>
    <xf numFmtId="0" fontId="0" fillId="15" borderId="0" xfId="0" applyFill="1" applyProtection="1">
      <protection hidden="1"/>
    </xf>
    <xf numFmtId="0" fontId="15" fillId="15" borderId="0" xfId="0" applyFont="1" applyFill="1" applyAlignment="1" applyProtection="1">
      <alignment horizontal="right"/>
      <protection hidden="1"/>
    </xf>
    <xf numFmtId="166" fontId="27" fillId="6" borderId="0" xfId="0" applyNumberFormat="1" applyFont="1" applyFill="1" applyBorder="1" applyAlignment="1" applyProtection="1">
      <alignment horizontal="center" vertical="center"/>
      <protection hidden="1"/>
    </xf>
    <xf numFmtId="1" fontId="27" fillId="6" borderId="0" xfId="0" applyNumberFormat="1" applyFont="1" applyFill="1" applyBorder="1" applyAlignment="1" applyProtection="1">
      <alignment horizontal="center" vertical="center"/>
      <protection hidden="1"/>
    </xf>
    <xf numFmtId="0" fontId="20" fillId="2" borderId="0" xfId="0" applyFont="1" applyFill="1" applyBorder="1" applyAlignment="1" applyProtection="1">
      <alignment horizontal="center" vertical="center" wrapText="1"/>
      <protection hidden="1"/>
    </xf>
    <xf numFmtId="1" fontId="23" fillId="2" borderId="0" xfId="0" applyNumberFormat="1" applyFont="1" applyFill="1" applyBorder="1" applyAlignment="1" applyProtection="1">
      <alignment horizontal="center" vertical="center"/>
      <protection hidden="1"/>
    </xf>
    <xf numFmtId="1" fontId="23" fillId="2" borderId="2" xfId="0" applyNumberFormat="1" applyFont="1" applyFill="1" applyBorder="1" applyAlignment="1" applyProtection="1">
      <alignment horizontal="center" vertical="center"/>
      <protection hidden="1"/>
    </xf>
    <xf numFmtId="164" fontId="9" fillId="3" borderId="0" xfId="0" applyNumberFormat="1" applyFont="1" applyFill="1" applyBorder="1" applyAlignment="1" applyProtection="1">
      <alignment horizontal="left" wrapText="1"/>
      <protection hidden="1"/>
    </xf>
    <xf numFmtId="0" fontId="10" fillId="3" borderId="0" xfId="0" applyFont="1" applyFill="1" applyProtection="1">
      <protection hidden="1"/>
    </xf>
    <xf numFmtId="0" fontId="16" fillId="15" borderId="0" xfId="1" applyFont="1" applyFill="1" applyAlignment="1" applyProtection="1">
      <alignment horizontal="left"/>
      <protection hidden="1"/>
    </xf>
    <xf numFmtId="0" fontId="43" fillId="8" borderId="0" xfId="0" applyFont="1" applyFill="1" applyAlignment="1" applyProtection="1">
      <alignment horizontal="center" vertical="center"/>
      <protection hidden="1"/>
    </xf>
    <xf numFmtId="0" fontId="42" fillId="7" borderId="0" xfId="0" applyFont="1" applyFill="1" applyBorder="1" applyAlignment="1" applyProtection="1">
      <alignment horizontal="center" vertical="center"/>
      <protection hidden="1"/>
    </xf>
    <xf numFmtId="0" fontId="3" fillId="4" borderId="0" xfId="0" applyFont="1" applyFill="1" applyBorder="1" applyAlignment="1" applyProtection="1">
      <alignment horizontal="left" vertical="center"/>
      <protection hidden="1"/>
    </xf>
    <xf numFmtId="0" fontId="3" fillId="11" borderId="0" xfId="0" applyFont="1" applyFill="1" applyBorder="1" applyAlignment="1" applyProtection="1">
      <alignment horizontal="left" vertical="center"/>
      <protection hidden="1"/>
    </xf>
    <xf numFmtId="0" fontId="21" fillId="11" borderId="0" xfId="0" applyFont="1" applyFill="1" applyBorder="1" applyAlignment="1" applyProtection="1">
      <alignment horizontal="left" vertical="center"/>
      <protection hidden="1"/>
    </xf>
    <xf numFmtId="0" fontId="21" fillId="4" borderId="0" xfId="0" applyFont="1" applyFill="1" applyBorder="1" applyAlignment="1" applyProtection="1">
      <alignment horizontal="left" vertical="center"/>
      <protection hidden="1"/>
    </xf>
  </cellXfs>
  <cellStyles count="2">
    <cellStyle name="Hiperłącze" xfId="1" builtinId="8"/>
    <cellStyle name="Normalny" xfId="0" builtinId="0"/>
  </cellStyles>
  <dxfs count="15">
    <dxf>
      <font>
        <condense val="0"/>
        <extend val="0"/>
        <color indexed="10"/>
      </font>
      <fill>
        <patternFill patternType="none">
          <bgColor indexed="65"/>
        </patternFill>
      </fill>
    </dxf>
    <dxf>
      <font>
        <b/>
        <i val="0"/>
        <color rgb="FFFF0000"/>
      </font>
    </dxf>
    <dxf>
      <font>
        <b/>
        <i val="0"/>
        <condense val="0"/>
        <extend val="0"/>
        <color indexed="10"/>
      </font>
      <fill>
        <gradientFill degree="90">
          <stop position="0">
            <color rgb="FFFFC000"/>
          </stop>
          <stop position="0.5">
            <color rgb="FFFFFF99"/>
          </stop>
          <stop position="1">
            <color rgb="FFFFC000"/>
          </stop>
        </gradientFill>
      </fill>
    </dxf>
    <dxf>
      <font>
        <b/>
        <i val="0"/>
        <condense val="0"/>
        <extend val="0"/>
        <color indexed="10"/>
      </font>
      <fill>
        <gradientFill type="path" left="0.5" right="0.5" top="0.5" bottom="0.5">
          <stop position="0">
            <color theme="0"/>
          </stop>
          <stop position="1">
            <color rgb="FFFFD243"/>
          </stop>
        </gradientFill>
      </fill>
    </dxf>
    <dxf>
      <font>
        <b/>
        <i val="0"/>
        <condense val="0"/>
        <extend val="0"/>
        <color indexed="53"/>
      </font>
      <fill>
        <gradientFill type="path" left="0.5" right="0.5" top="0.5" bottom="0.5">
          <stop position="0">
            <color theme="0"/>
          </stop>
          <stop position="1">
            <color rgb="FFFFD243"/>
          </stop>
        </gradientFill>
      </fill>
    </dxf>
    <dxf>
      <font>
        <condense val="0"/>
        <extend val="0"/>
        <color indexed="10"/>
      </font>
      <fill>
        <gradientFill type="path" left="0.5" right="0.5" top="0.5" bottom="0.5">
          <stop position="0">
            <color theme="0"/>
          </stop>
          <stop position="1">
            <color theme="3" tint="0.59999389629810485"/>
          </stop>
        </gradientFill>
      </fill>
    </dxf>
    <dxf>
      <font>
        <b/>
        <i val="0"/>
        <condense val="0"/>
        <extend val="0"/>
        <color indexed="10"/>
      </font>
    </dxf>
    <dxf>
      <font>
        <color rgb="FFFF0000"/>
      </font>
      <fill>
        <gradientFill type="path" left="0.5" right="0.5" top="0.5" bottom="0.5">
          <stop position="0">
            <color theme="0"/>
          </stop>
          <stop position="1">
            <color rgb="FFFF6161"/>
          </stop>
        </gradientFill>
      </fill>
    </dxf>
    <dxf>
      <font>
        <b/>
        <i val="0"/>
        <condense val="0"/>
        <extend val="0"/>
        <color indexed="53"/>
      </font>
    </dxf>
    <dxf>
      <font>
        <b/>
        <i val="0"/>
        <condense val="0"/>
        <extend val="0"/>
        <color indexed="10"/>
      </font>
      <fill>
        <gradientFill type="path" left="0.5" right="0.5" top="0.5" bottom="0.5">
          <stop position="0">
            <color theme="0"/>
          </stop>
          <stop position="1">
            <color theme="3" tint="0.59999389629810485"/>
          </stop>
        </gradientFill>
      </fill>
    </dxf>
    <dxf>
      <font>
        <b/>
        <i val="0"/>
        <color theme="1"/>
      </font>
      <fill>
        <gradientFill degree="90">
          <stop position="0">
            <color rgb="FFFF0000"/>
          </stop>
          <stop position="0.5">
            <color theme="0"/>
          </stop>
          <stop position="1">
            <color rgb="FFFF0000"/>
          </stop>
        </gradientFill>
      </fill>
    </dxf>
    <dxf>
      <font>
        <b/>
        <i val="0"/>
        <color rgb="FFFF9900"/>
      </font>
      <fill>
        <gradientFill degree="90">
          <stop position="0">
            <color rgb="FFFFC000"/>
          </stop>
          <stop position="0.5">
            <color theme="0"/>
          </stop>
          <stop position="1">
            <color rgb="FFFFC000"/>
          </stop>
        </gradientFill>
      </fill>
    </dxf>
    <dxf>
      <font>
        <b/>
        <i val="0"/>
        <condense val="0"/>
        <extend val="0"/>
        <color indexed="10"/>
      </font>
      <fill>
        <gradientFill degree="90">
          <stop position="0">
            <color theme="4"/>
          </stop>
          <stop position="0.5">
            <color theme="4" tint="0.80001220740379042"/>
          </stop>
          <stop position="1">
            <color theme="4"/>
          </stop>
        </gradientFill>
      </fill>
    </dxf>
    <dxf>
      <font>
        <b/>
        <i val="0"/>
        <condense val="0"/>
        <extend val="0"/>
        <color indexed="10"/>
      </font>
    </dxf>
    <dxf>
      <font>
        <b/>
        <i val="0"/>
        <condense val="0"/>
        <extend val="0"/>
        <color indexed="10"/>
      </font>
      <fill>
        <gradientFill degree="90">
          <stop position="0">
            <color theme="4"/>
          </stop>
          <stop position="0.5">
            <color theme="4" tint="0.80001220740379042"/>
          </stop>
          <stop position="1">
            <color theme="4"/>
          </stop>
        </gradientFill>
      </fill>
    </dxf>
  </dxfs>
  <tableStyles count="0" defaultTableStyle="TableStyleMedium9" defaultPivotStyle="PivotStyleLight16"/>
  <colors>
    <mruColors>
      <color rgb="FFFFFFCC"/>
      <color rgb="FFCCFFCC"/>
      <color rgb="FFFF6161"/>
      <color rgb="FFFFD243"/>
      <color rgb="FFFF6600"/>
      <color rgb="FFFF9933"/>
      <color rgb="FFC89800"/>
      <color rgb="FFF8E5A0"/>
      <color rgb="FFF4E9A4"/>
      <color rgb="FFFF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c:lang val="pl-PL"/>
  <c:chart>
    <c:view3D>
      <c:depthPercent val="150"/>
      <c:rAngAx val="1"/>
    </c:view3D>
    <c:floor>
      <c:spPr>
        <a:solidFill>
          <a:srgbClr val="4BACC6">
            <a:lumMod val="75000"/>
            <a:alpha val="61000"/>
          </a:srgbClr>
        </a:solidFill>
      </c:spPr>
    </c:floor>
    <c:sideWall>
      <c:spPr>
        <a:gradFill>
          <a:gsLst>
            <a:gs pos="0">
              <a:srgbClr val="5E9EFF"/>
            </a:gs>
            <a:gs pos="39999">
              <a:srgbClr val="85C2FF"/>
            </a:gs>
            <a:gs pos="70000">
              <a:srgbClr val="C4D6EB"/>
            </a:gs>
            <a:gs pos="100000">
              <a:srgbClr val="FFEBFA"/>
            </a:gs>
          </a:gsLst>
          <a:lin ang="5400000" scaled="0"/>
        </a:gradFill>
      </c:spPr>
    </c:sideWall>
    <c:backWall>
      <c:spPr>
        <a:gradFill>
          <a:gsLst>
            <a:gs pos="0">
              <a:srgbClr val="5E9EFF"/>
            </a:gs>
            <a:gs pos="39999">
              <a:srgbClr val="85C2FF"/>
            </a:gs>
            <a:gs pos="70000">
              <a:srgbClr val="C4D6EB"/>
            </a:gs>
            <a:gs pos="100000">
              <a:srgbClr val="FFEBFA"/>
            </a:gs>
          </a:gsLst>
          <a:lin ang="5400000" scaled="0"/>
        </a:gradFill>
      </c:spPr>
    </c:backWall>
    <c:plotArea>
      <c:layout/>
      <c:bar3DChart>
        <c:barDir val="col"/>
        <c:grouping val="clustered"/>
        <c:ser>
          <c:idx val="0"/>
          <c:order val="0"/>
          <c:spPr>
            <a:gradFill flip="none" rotWithShape="1">
              <a:gsLst>
                <a:gs pos="0">
                  <a:srgbClr val="FF3399"/>
                </a:gs>
                <a:gs pos="25000">
                  <a:srgbClr val="FF6633"/>
                </a:gs>
                <a:gs pos="50000">
                  <a:srgbClr val="FFFF00"/>
                </a:gs>
                <a:gs pos="75000">
                  <a:srgbClr val="01A78F"/>
                </a:gs>
                <a:gs pos="100000">
                  <a:srgbClr val="3366FF"/>
                </a:gs>
              </a:gsLst>
              <a:lin ang="16200000" scaled="0"/>
              <a:tileRect/>
            </a:gradFill>
            <a:effectLst/>
          </c:spPr>
          <c:val>
            <c:numRef>
              <c:f>Worksheet!$H$4</c:f>
              <c:numCache>
                <c:formatCode>[$$-409]#,##0</c:formatCode>
                <c:ptCount val="1"/>
                <c:pt idx="0">
                  <c:v>10000</c:v>
                </c:pt>
              </c:numCache>
            </c:numRef>
          </c:val>
          <c:shape val="cylinder"/>
        </c:ser>
        <c:ser>
          <c:idx val="1"/>
          <c:order val="1"/>
          <c:spPr>
            <a:gradFill flip="none" rotWithShape="1">
              <a:gsLst>
                <a:gs pos="0">
                  <a:srgbClr val="FFFFFF"/>
                </a:gs>
                <a:gs pos="7001">
                  <a:srgbClr val="E6E6E6"/>
                </a:gs>
                <a:gs pos="32001">
                  <a:srgbClr val="7D8496"/>
                </a:gs>
                <a:gs pos="47000">
                  <a:srgbClr val="E6E6E6"/>
                </a:gs>
                <a:gs pos="85001">
                  <a:srgbClr val="7D8496"/>
                </a:gs>
                <a:gs pos="100000">
                  <a:srgbClr val="E6E6E6"/>
                </a:gs>
              </a:gsLst>
              <a:lin ang="5400000" scaled="1"/>
              <a:tileRect/>
            </a:gradFill>
            <a:effectLst/>
            <a:scene3d>
              <a:camera prst="orthographicFront"/>
              <a:lightRig rig="threePt" dir="t"/>
            </a:scene3d>
            <a:sp3d prstMaterial="matte"/>
          </c:spPr>
          <c:val>
            <c:numRef>
              <c:f>Worksheet!$J$19:$J$30</c:f>
              <c:numCache>
                <c:formatCode>[$$-409]#,##0</c:formatCode>
                <c:ptCount val="12"/>
                <c:pt idx="0">
                  <c:v>10550</c:v>
                </c:pt>
                <c:pt idx="1">
                  <c:v>11130.25</c:v>
                </c:pt>
                <c:pt idx="2">
                  <c:v>11742.41375</c:v>
                </c:pt>
                <c:pt idx="3">
                  <c:v>12388.24650625</c:v>
                </c:pt>
                <c:pt idx="4">
                  <c:v>13069.600064093749</c:v>
                </c:pt>
                <c:pt idx="5">
                  <c:v>13788.428067618905</c:v>
                </c:pt>
                <c:pt idx="6">
                  <c:v>14546.791611337943</c:v>
                </c:pt>
                <c:pt idx="7">
                  <c:v>15346.86514996153</c:v>
                </c:pt>
                <c:pt idx="8">
                  <c:v>16190.942733209415</c:v>
                </c:pt>
                <c:pt idx="9">
                  <c:v>17081.444583535933</c:v>
                </c:pt>
                <c:pt idx="10">
                  <c:v>18020.924035630411</c:v>
                </c:pt>
                <c:pt idx="11">
                  <c:v>19012.074857590083</c:v>
                </c:pt>
              </c:numCache>
            </c:numRef>
          </c:val>
          <c:shape val="cylinder"/>
        </c:ser>
        <c:gapWidth val="0"/>
        <c:shape val="box"/>
        <c:axId val="70054272"/>
        <c:axId val="70055808"/>
        <c:axId val="0"/>
      </c:bar3DChart>
      <c:catAx>
        <c:axId val="70054272"/>
        <c:scaling>
          <c:orientation val="minMax"/>
        </c:scaling>
        <c:axPos val="b"/>
        <c:numFmt formatCode="General" sourceLinked="1"/>
        <c:tickLblPos val="nextTo"/>
        <c:txPr>
          <a:bodyPr/>
          <a:lstStyle/>
          <a:p>
            <a:pPr>
              <a:defRPr sz="1200" b="1" i="0" baseline="0">
                <a:solidFill>
                  <a:srgbClr val="0070C0"/>
                </a:solidFill>
              </a:defRPr>
            </a:pPr>
            <a:endParaRPr lang="pl-PL"/>
          </a:p>
        </c:txPr>
        <c:crossAx val="70055808"/>
        <c:crosses val="autoZero"/>
        <c:auto val="1"/>
        <c:lblAlgn val="r"/>
        <c:lblOffset val="100"/>
      </c:catAx>
      <c:valAx>
        <c:axId val="70055808"/>
        <c:scaling>
          <c:orientation val="minMax"/>
        </c:scaling>
        <c:axPos val="l"/>
        <c:majorGridlines/>
        <c:numFmt formatCode="[$$-409]#,##0" sourceLinked="1"/>
        <c:tickLblPos val="nextTo"/>
        <c:txPr>
          <a:bodyPr/>
          <a:lstStyle/>
          <a:p>
            <a:pPr>
              <a:defRPr b="1" i="0" baseline="0">
                <a:solidFill>
                  <a:schemeClr val="accent1">
                    <a:lumMod val="50000"/>
                  </a:schemeClr>
                </a:solidFill>
              </a:defRPr>
            </a:pPr>
            <a:endParaRPr lang="pl-PL"/>
          </a:p>
        </c:txPr>
        <c:crossAx val="70054272"/>
        <c:crosses val="autoZero"/>
        <c:crossBetween val="between"/>
      </c:valAx>
      <c:spPr>
        <a:noFill/>
        <a:ln w="25400">
          <a:noFill/>
        </a:ln>
      </c:spPr>
    </c:plotArea>
    <c:plotVisOnly val="1"/>
    <c:dispBlanksAs val="gap"/>
  </c:chart>
  <c:spPr>
    <a:blipFill>
      <a:blip xmlns:r="http://schemas.openxmlformats.org/officeDocument/2006/relationships" r:embed="rId1"/>
      <a:tile tx="0" ty="0" sx="100000" sy="100000" flip="none" algn="tl"/>
    </a:blipFill>
    <a:ln w="25400" cap="flat" cmpd="sng" algn="ctr">
      <a:noFill/>
      <a:prstDash val="solid"/>
    </a:ln>
    <a:effectLst/>
    <a:scene3d>
      <a:camera prst="orthographicFront"/>
      <a:lightRig rig="threePt" dir="t"/>
    </a:scene3d>
    <a:sp3d>
      <a:bevelT w="139700" h="139700" prst="divot"/>
    </a:sp3d>
  </c:spPr>
  <c:txPr>
    <a:bodyPr/>
    <a:lstStyle/>
    <a:p>
      <a:pPr>
        <a:defRPr>
          <a:solidFill>
            <a:schemeClr val="dk1"/>
          </a:solidFill>
          <a:latin typeface="+mn-lt"/>
          <a:ea typeface="+mn-ea"/>
          <a:cs typeface="+mn-cs"/>
        </a:defRPr>
      </a:pPr>
      <a:endParaRPr lang="pl-PL"/>
    </a:p>
  </c:txPr>
  <c:printSettings>
    <c:headerFooter/>
    <c:pageMargins b="0.75000000000000167" l="0.70000000000000062" r="0.70000000000000062" t="0.75000000000000167"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19049</xdr:colOff>
      <xdr:row>1</xdr:row>
      <xdr:rowOff>9525</xdr:rowOff>
    </xdr:from>
    <xdr:to>
      <xdr:col>21</xdr:col>
      <xdr:colOff>47624</xdr:colOff>
      <xdr:row>29</xdr:row>
      <xdr:rowOff>247650</xdr:rowOff>
    </xdr:to>
    <xdr:graphicFrame macro="">
      <xdr:nvGraphicFramePr>
        <xdr:cNvPr id="1098" name="Wykres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franky11@wp.pl"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AO106"/>
  <sheetViews>
    <sheetView tabSelected="1" workbookViewId="0">
      <selection activeCell="T84" sqref="T84"/>
    </sheetView>
  </sheetViews>
  <sheetFormatPr defaultRowHeight="12.75"/>
  <cols>
    <col min="1" max="1" width="1" style="2" customWidth="1"/>
    <col min="2" max="2" width="6.7109375" style="2" customWidth="1"/>
    <col min="3" max="3" width="13.85546875" style="2" hidden="1" customWidth="1"/>
    <col min="4" max="4" width="16.28515625" style="2" hidden="1" customWidth="1"/>
    <col min="5" max="5" width="8.85546875" style="2" customWidth="1"/>
    <col min="6" max="6" width="20.28515625" style="2" customWidth="1"/>
    <col min="7" max="7" width="12.42578125" style="2" hidden="1" customWidth="1"/>
    <col min="8" max="8" width="15.140625" style="2" customWidth="1"/>
    <col min="9" max="9" width="15" style="2" hidden="1" customWidth="1"/>
    <col min="10" max="10" width="16.85546875" style="2" customWidth="1"/>
    <col min="11" max="11" width="15.7109375" style="2" customWidth="1"/>
    <col min="12" max="20" width="9.140625" style="2"/>
    <col min="21" max="21" width="8" style="2" customWidth="1"/>
    <col min="22" max="16384" width="9.140625" style="2"/>
  </cols>
  <sheetData>
    <row r="1" spans="1:41" customFormat="1" ht="7.5" customHeight="1">
      <c r="A1" s="20"/>
      <c r="B1" s="19"/>
      <c r="C1" s="19"/>
      <c r="D1" s="19"/>
      <c r="E1" s="19"/>
      <c r="F1" s="19"/>
      <c r="G1" s="19"/>
      <c r="H1" s="19"/>
      <c r="I1" s="19"/>
      <c r="J1" s="19"/>
      <c r="K1" s="19"/>
      <c r="L1" s="19"/>
      <c r="M1" s="19"/>
      <c r="N1" s="19"/>
      <c r="O1" s="19"/>
      <c r="P1" s="19"/>
      <c r="Q1" s="19"/>
      <c r="R1" s="19"/>
      <c r="S1" s="19"/>
      <c r="T1" s="19"/>
      <c r="U1" s="19"/>
      <c r="V1" s="19"/>
      <c r="W1" s="19"/>
      <c r="X1" s="19"/>
      <c r="Y1" s="19"/>
      <c r="Z1" s="19"/>
      <c r="AA1" s="19"/>
      <c r="AB1" s="20"/>
      <c r="AC1" s="20"/>
      <c r="AD1" s="20"/>
      <c r="AE1" s="20"/>
      <c r="AF1" s="20"/>
      <c r="AG1" s="20"/>
      <c r="AH1" s="20"/>
      <c r="AI1" s="20"/>
      <c r="AJ1" s="20"/>
      <c r="AK1" s="20"/>
      <c r="AL1" s="20"/>
      <c r="AM1" s="20"/>
      <c r="AN1" s="20"/>
      <c r="AO1" s="20"/>
    </row>
    <row r="2" spans="1:41" ht="22.5" customHeight="1">
      <c r="A2" s="3"/>
      <c r="B2" s="97" t="s">
        <v>16</v>
      </c>
      <c r="C2" s="97"/>
      <c r="D2" s="97"/>
      <c r="E2" s="97"/>
      <c r="F2" s="97"/>
      <c r="G2" s="97"/>
      <c r="H2" s="97"/>
      <c r="I2" s="97"/>
      <c r="J2" s="97"/>
      <c r="K2" s="97"/>
      <c r="V2" s="3"/>
      <c r="W2" s="3"/>
      <c r="X2" s="3"/>
      <c r="Y2" s="3"/>
      <c r="Z2" s="3"/>
      <c r="AA2" s="3"/>
      <c r="AB2" s="3"/>
      <c r="AC2" s="3"/>
      <c r="AD2" s="3"/>
      <c r="AE2" s="3"/>
      <c r="AF2" s="3"/>
      <c r="AG2" s="3"/>
      <c r="AH2" s="3"/>
      <c r="AI2" s="3"/>
      <c r="AJ2" s="3"/>
      <c r="AK2" s="3"/>
      <c r="AL2" s="3"/>
      <c r="AM2" s="3"/>
      <c r="AN2" s="3"/>
      <c r="AO2" s="3"/>
    </row>
    <row r="3" spans="1:41" ht="6.75" customHeight="1">
      <c r="A3" s="3"/>
      <c r="B3" s="3"/>
      <c r="C3" s="4"/>
      <c r="D3" s="4"/>
      <c r="E3" s="3"/>
      <c r="F3" s="3"/>
      <c r="G3" s="3"/>
      <c r="H3" s="3"/>
      <c r="I3" s="3"/>
      <c r="J3" s="3"/>
      <c r="K3" s="3"/>
      <c r="V3" s="3"/>
      <c r="W3" s="3"/>
      <c r="X3" s="3"/>
      <c r="Y3" s="3"/>
      <c r="Z3" s="3"/>
      <c r="AA3" s="3"/>
      <c r="AB3" s="3"/>
      <c r="AC3" s="3"/>
      <c r="AD3" s="3"/>
      <c r="AE3" s="3"/>
      <c r="AF3" s="3"/>
      <c r="AG3" s="3"/>
      <c r="AH3" s="3"/>
      <c r="AI3" s="3"/>
      <c r="AJ3" s="3"/>
      <c r="AK3" s="3"/>
      <c r="AL3" s="3"/>
      <c r="AM3" s="3"/>
      <c r="AN3" s="3"/>
      <c r="AO3" s="3"/>
    </row>
    <row r="4" spans="1:41" ht="15.75" customHeight="1">
      <c r="A4" s="3"/>
      <c r="B4" s="99" t="s">
        <v>3</v>
      </c>
      <c r="C4" s="99"/>
      <c r="D4" s="99"/>
      <c r="E4" s="99"/>
      <c r="F4" s="99"/>
      <c r="G4" s="36"/>
      <c r="H4" s="58">
        <v>10000</v>
      </c>
      <c r="I4" s="27"/>
      <c r="J4" s="91" t="s">
        <v>15</v>
      </c>
      <c r="K4" s="91" t="s">
        <v>19</v>
      </c>
      <c r="V4" s="3"/>
      <c r="W4" s="3"/>
      <c r="X4" s="3"/>
      <c r="Y4" s="3"/>
      <c r="Z4" s="3"/>
      <c r="AA4" s="3"/>
      <c r="AB4" s="3"/>
      <c r="AC4" s="3"/>
      <c r="AD4" s="3"/>
      <c r="AE4" s="3"/>
      <c r="AF4" s="3"/>
      <c r="AG4" s="3"/>
      <c r="AH4" s="3"/>
      <c r="AI4" s="3"/>
      <c r="AJ4" s="3"/>
      <c r="AK4" s="3"/>
      <c r="AL4" s="3"/>
      <c r="AM4" s="3"/>
      <c r="AN4" s="3"/>
      <c r="AO4" s="3"/>
    </row>
    <row r="5" spans="1:41" ht="16.5" customHeight="1">
      <c r="A5" s="3"/>
      <c r="B5" s="100" t="s">
        <v>20</v>
      </c>
      <c r="C5" s="100"/>
      <c r="D5" s="100"/>
      <c r="E5" s="100"/>
      <c r="F5" s="100"/>
      <c r="G5" s="35"/>
      <c r="H5" s="57">
        <v>25</v>
      </c>
      <c r="I5" s="28"/>
      <c r="J5" s="91"/>
      <c r="K5" s="91"/>
      <c r="V5" s="3"/>
      <c r="W5" s="3"/>
      <c r="X5" s="3"/>
      <c r="Y5" s="3"/>
      <c r="Z5" s="3"/>
      <c r="AA5" s="3"/>
      <c r="AB5" s="3"/>
      <c r="AC5" s="3"/>
      <c r="AD5" s="3"/>
      <c r="AE5" s="3"/>
      <c r="AF5" s="3"/>
      <c r="AG5" s="3"/>
      <c r="AH5" s="3"/>
      <c r="AI5" s="3"/>
      <c r="AJ5" s="3"/>
      <c r="AK5" s="3"/>
      <c r="AL5" s="3"/>
      <c r="AM5" s="3"/>
      <c r="AN5" s="3"/>
      <c r="AO5" s="3"/>
    </row>
    <row r="6" spans="1:41" ht="16.5" customHeight="1">
      <c r="A6" s="3"/>
      <c r="B6" s="99" t="s">
        <v>21</v>
      </c>
      <c r="C6" s="99"/>
      <c r="D6" s="99"/>
      <c r="E6" s="99"/>
      <c r="F6" s="99"/>
      <c r="G6" s="55"/>
      <c r="H6" s="59">
        <v>25</v>
      </c>
      <c r="I6" s="29"/>
      <c r="J6" s="91"/>
      <c r="K6" s="91"/>
      <c r="V6" s="3"/>
      <c r="W6" s="3"/>
      <c r="X6" s="3"/>
      <c r="Y6" s="3"/>
      <c r="Z6" s="3"/>
      <c r="AA6" s="3"/>
      <c r="AB6" s="3"/>
      <c r="AC6" s="3"/>
      <c r="AD6" s="3"/>
      <c r="AE6" s="3"/>
      <c r="AF6" s="3"/>
      <c r="AG6" s="3"/>
      <c r="AH6" s="3"/>
      <c r="AI6" s="3"/>
      <c r="AJ6" s="3"/>
      <c r="AK6" s="3"/>
      <c r="AL6" s="3"/>
      <c r="AM6" s="3"/>
      <c r="AN6" s="3"/>
      <c r="AO6" s="3"/>
    </row>
    <row r="7" spans="1:41" ht="15.75" customHeight="1">
      <c r="A7" s="3"/>
      <c r="B7" s="100" t="s">
        <v>4</v>
      </c>
      <c r="C7" s="100"/>
      <c r="D7" s="100"/>
      <c r="E7" s="100"/>
      <c r="F7" s="100"/>
      <c r="G7" s="56"/>
      <c r="H7" s="57">
        <v>10</v>
      </c>
      <c r="I7" s="28"/>
      <c r="J7" s="92">
        <f>$H$4/((($H$5+$H$8)*D19)*$H$7)</f>
        <v>50</v>
      </c>
      <c r="K7" s="92">
        <f>J7*0.2</f>
        <v>10</v>
      </c>
      <c r="V7" s="3"/>
      <c r="W7" s="3"/>
      <c r="X7" s="3"/>
      <c r="Y7" s="3"/>
      <c r="Z7" s="3"/>
      <c r="AA7" s="3"/>
      <c r="AB7" s="3"/>
      <c r="AC7" s="3"/>
      <c r="AD7" s="3"/>
      <c r="AE7" s="3"/>
      <c r="AF7" s="3"/>
      <c r="AG7" s="3"/>
      <c r="AH7" s="3"/>
      <c r="AI7" s="3"/>
      <c r="AJ7" s="3"/>
      <c r="AK7" s="3"/>
      <c r="AL7" s="3"/>
      <c r="AM7" s="3"/>
      <c r="AN7" s="3"/>
      <c r="AO7" s="3"/>
    </row>
    <row r="8" spans="1:41" ht="15.75" customHeight="1">
      <c r="A8" s="3"/>
      <c r="B8" s="99" t="s">
        <v>1</v>
      </c>
      <c r="C8" s="99"/>
      <c r="D8" s="99"/>
      <c r="E8" s="99"/>
      <c r="F8" s="99"/>
      <c r="G8" s="55"/>
      <c r="H8" s="64">
        <v>3</v>
      </c>
      <c r="I8" s="29"/>
      <c r="J8" s="92"/>
      <c r="K8" s="92"/>
      <c r="V8" s="3"/>
      <c r="W8" s="3"/>
      <c r="X8" s="3"/>
      <c r="Y8" s="3"/>
      <c r="Z8" s="3"/>
      <c r="AA8" s="3"/>
      <c r="AB8" s="3"/>
      <c r="AC8" s="3"/>
      <c r="AD8" s="3"/>
      <c r="AE8" s="3"/>
      <c r="AF8" s="3"/>
      <c r="AG8" s="3"/>
      <c r="AH8" s="3"/>
      <c r="AI8" s="3"/>
      <c r="AJ8" s="3"/>
      <c r="AK8" s="3"/>
      <c r="AL8" s="3"/>
      <c r="AM8" s="3"/>
      <c r="AN8" s="3"/>
      <c r="AO8" s="3"/>
    </row>
    <row r="9" spans="1:41" s="6" customFormat="1" ht="20.25" customHeight="1">
      <c r="A9" s="5"/>
      <c r="B9" s="101" t="s">
        <v>5</v>
      </c>
      <c r="C9" s="101"/>
      <c r="D9" s="101"/>
      <c r="E9" s="101"/>
      <c r="F9" s="101"/>
      <c r="G9" s="56"/>
      <c r="H9" s="60">
        <v>2</v>
      </c>
      <c r="I9" s="28"/>
      <c r="J9" s="93"/>
      <c r="K9" s="93"/>
      <c r="V9" s="5"/>
      <c r="W9" s="5"/>
      <c r="X9" s="5"/>
      <c r="Y9" s="5"/>
      <c r="Z9" s="5"/>
      <c r="AA9" s="5"/>
      <c r="AB9" s="5"/>
      <c r="AC9" s="5"/>
      <c r="AD9" s="5"/>
      <c r="AE9" s="5"/>
      <c r="AF9" s="5"/>
      <c r="AG9" s="5"/>
      <c r="AH9" s="5"/>
      <c r="AI9" s="5"/>
      <c r="AJ9" s="5"/>
      <c r="AK9" s="5"/>
      <c r="AL9" s="5"/>
      <c r="AM9" s="5"/>
      <c r="AN9" s="5"/>
      <c r="AO9" s="5"/>
    </row>
    <row r="10" spans="1:41" s="6" customFormat="1" ht="20.25" customHeight="1">
      <c r="A10" s="5"/>
      <c r="B10" s="102" t="str">
        <f>IF($H$10&lt;=1,"Compilation for one month","Amount of trading days a month")</f>
        <v>Compilation for one month</v>
      </c>
      <c r="C10" s="102"/>
      <c r="D10" s="102"/>
      <c r="E10" s="102"/>
      <c r="F10" s="102"/>
      <c r="G10" s="36"/>
      <c r="H10" s="63">
        <v>1</v>
      </c>
      <c r="I10" s="33"/>
      <c r="J10" s="34" t="s">
        <v>10</v>
      </c>
      <c r="K10" s="34" t="s">
        <v>18</v>
      </c>
      <c r="V10" s="5"/>
      <c r="W10" s="5"/>
      <c r="X10" s="5"/>
      <c r="Y10" s="5"/>
      <c r="Z10" s="5"/>
      <c r="AA10" s="5"/>
      <c r="AB10" s="5"/>
      <c r="AC10" s="5"/>
      <c r="AD10" s="5"/>
      <c r="AE10" s="5"/>
      <c r="AF10" s="5"/>
      <c r="AG10" s="5"/>
      <c r="AH10" s="5"/>
      <c r="AI10" s="5"/>
      <c r="AJ10" s="5"/>
      <c r="AK10" s="5"/>
      <c r="AL10" s="5"/>
      <c r="AM10" s="5"/>
      <c r="AN10" s="5"/>
      <c r="AO10" s="5"/>
    </row>
    <row r="11" spans="1:41" s="6" customFormat="1" ht="15.75" customHeight="1">
      <c r="A11" s="5"/>
      <c r="B11" s="100" t="str">
        <f>IF($H$10&gt;1,"Amount of trades won a day","Amount of trades won a month")</f>
        <v>Amount of trades won a month</v>
      </c>
      <c r="C11" s="100"/>
      <c r="D11" s="100"/>
      <c r="E11" s="100"/>
      <c r="F11" s="100"/>
      <c r="G11" s="35"/>
      <c r="H11" s="61">
        <v>9</v>
      </c>
      <c r="I11" s="28"/>
      <c r="J11" s="89">
        <f>($H$11+$H$13)/($H$11+$H$13+$H$12+$H$14)</f>
        <v>0.66666666666666663</v>
      </c>
      <c r="K11" s="90">
        <f>IF($H$10&gt;1,($H$11*($H$6-$H$8)+$H$13*(2*$H$6-$H$8)-$H$12*($H$5+$H$8)-$H$14*(2*$H$5+$H$8)-$H$15*$H$8)*$H$10,($H$11*($H$6-$H$8)+$H$13*(2*$H$6-$H$8)-$H$12*($H$5+$H$8)-$H$14*(2*$H$5+$H$8)-$H$15*$H$8))</f>
        <v>77</v>
      </c>
      <c r="V11" s="5"/>
      <c r="W11" s="5"/>
      <c r="X11" s="5"/>
      <c r="Y11" s="5"/>
      <c r="Z11" s="5"/>
      <c r="AA11" s="5"/>
      <c r="AB11" s="5"/>
      <c r="AC11" s="5"/>
      <c r="AD11" s="5"/>
      <c r="AE11" s="5"/>
      <c r="AF11" s="5"/>
      <c r="AG11" s="5"/>
      <c r="AH11" s="5"/>
      <c r="AI11" s="5"/>
      <c r="AJ11" s="5"/>
      <c r="AK11" s="5"/>
      <c r="AL11" s="5"/>
      <c r="AM11" s="5"/>
      <c r="AN11" s="5"/>
      <c r="AO11" s="5"/>
    </row>
    <row r="12" spans="1:41" s="6" customFormat="1" ht="15.75" customHeight="1">
      <c r="A12" s="5"/>
      <c r="B12" s="99" t="str">
        <f>IF($H$10&gt;1,"Amount of trades lost a day","Amount of trades lost a month")</f>
        <v>Amount of trades lost a month</v>
      </c>
      <c r="C12" s="99"/>
      <c r="D12" s="99"/>
      <c r="E12" s="99"/>
      <c r="F12" s="99"/>
      <c r="G12" s="36"/>
      <c r="H12" s="59">
        <v>4</v>
      </c>
      <c r="I12" s="29"/>
      <c r="J12" s="89"/>
      <c r="K12" s="90">
        <f>IF($H$10&gt;1,($H$11*($H$6-$H$8)*$D$19-$H$12*($H$5+$H$8)*$D$19-$H$15*$H$8*$D$19)*$H$10,($H$11*($H$6-$H$8)*$D$19-$H$12*($H$5+$H$8)*$D$19-$H$15*$H$8*$D$19))</f>
        <v>59.285714285714299</v>
      </c>
      <c r="V12" s="5"/>
      <c r="W12" s="5"/>
      <c r="X12" s="5"/>
      <c r="Y12" s="5"/>
      <c r="Z12" s="5"/>
      <c r="AA12" s="5"/>
      <c r="AB12" s="5"/>
      <c r="AC12" s="5"/>
      <c r="AD12" s="5"/>
      <c r="AE12" s="5"/>
      <c r="AF12" s="5"/>
      <c r="AG12" s="5"/>
      <c r="AH12" s="5"/>
      <c r="AI12" s="5"/>
      <c r="AJ12" s="5"/>
      <c r="AK12" s="5"/>
      <c r="AL12" s="5"/>
      <c r="AM12" s="5"/>
      <c r="AN12" s="5"/>
      <c r="AO12" s="5"/>
    </row>
    <row r="13" spans="1:41" s="6" customFormat="1" ht="15.75" customHeight="1">
      <c r="A13" s="5"/>
      <c r="B13" s="100" t="str">
        <f>IF($H$10&gt;1,"Amount of trades with 2 x win a day","Amount of trades with 2 x win a month")</f>
        <v>Amount of trades with 2 x win a month</v>
      </c>
      <c r="C13" s="100"/>
      <c r="D13" s="100"/>
      <c r="E13" s="100"/>
      <c r="F13" s="100"/>
      <c r="G13" s="35"/>
      <c r="H13" s="61">
        <v>1</v>
      </c>
      <c r="I13" s="29"/>
      <c r="J13" s="89"/>
      <c r="K13" s="90"/>
      <c r="V13" s="5"/>
      <c r="W13" s="5"/>
      <c r="X13" s="5"/>
      <c r="Y13" s="5"/>
      <c r="Z13" s="5"/>
      <c r="AA13" s="5"/>
      <c r="AB13" s="5"/>
      <c r="AC13" s="5"/>
      <c r="AD13" s="5"/>
      <c r="AE13" s="5"/>
      <c r="AF13" s="5"/>
      <c r="AG13" s="5"/>
      <c r="AH13" s="5"/>
      <c r="AI13" s="5"/>
      <c r="AJ13" s="5"/>
      <c r="AK13" s="5"/>
      <c r="AL13" s="5"/>
      <c r="AM13" s="5"/>
      <c r="AN13" s="5"/>
      <c r="AO13" s="5"/>
    </row>
    <row r="14" spans="1:41" s="6" customFormat="1" ht="15.75" customHeight="1">
      <c r="A14" s="5"/>
      <c r="B14" s="99" t="str">
        <f>IF($H$10&gt;1,"Amount of trades with 2 x loss a day","Amount of trades with 2 x loss a month")</f>
        <v>Amount of trades with 2 x loss a month</v>
      </c>
      <c r="C14" s="99"/>
      <c r="D14" s="99"/>
      <c r="E14" s="99"/>
      <c r="F14" s="99"/>
      <c r="G14" s="36"/>
      <c r="H14" s="59">
        <v>1</v>
      </c>
      <c r="I14" s="29"/>
      <c r="J14" s="89"/>
      <c r="K14" s="90"/>
      <c r="V14" s="5"/>
      <c r="W14" s="5"/>
      <c r="X14" s="5"/>
      <c r="Y14" s="5"/>
      <c r="Z14" s="5"/>
      <c r="AA14" s="5"/>
      <c r="AB14" s="5"/>
      <c r="AC14" s="5"/>
      <c r="AD14" s="5"/>
      <c r="AE14" s="5"/>
      <c r="AF14" s="5"/>
      <c r="AG14" s="5"/>
      <c r="AH14" s="5"/>
      <c r="AI14" s="5"/>
      <c r="AJ14" s="5"/>
      <c r="AK14" s="5"/>
      <c r="AL14" s="5"/>
      <c r="AM14" s="5"/>
      <c r="AN14" s="5"/>
      <c r="AO14" s="5"/>
    </row>
    <row r="15" spans="1:41" s="6" customFormat="1" ht="15.75" customHeight="1">
      <c r="A15" s="5"/>
      <c r="B15" s="100" t="str">
        <f>IF($H$10&gt;1,"Amount of break even trades a day","Amount of break even trades a month")</f>
        <v>Amount of break even trades a month</v>
      </c>
      <c r="C15" s="100"/>
      <c r="D15" s="100"/>
      <c r="E15" s="100"/>
      <c r="F15" s="100"/>
      <c r="G15" s="35"/>
      <c r="H15" s="62">
        <v>1</v>
      </c>
      <c r="I15" s="30"/>
      <c r="J15" s="89"/>
      <c r="K15" s="90">
        <f>IF($H$10&gt;1,($H$11*($H$6-$H$8)*$D$19-$H$12*($H$5+$H$8)*$D$19-$H$15*$H$8*$D$19)*$H$10,($H$11*($H$6-$H$8)*$D$19-$H$12*($H$5+$H$8)*$D$19-$H$15*$H$8*$D$19))</f>
        <v>59.285714285714299</v>
      </c>
      <c r="L15" s="5"/>
      <c r="V15" s="5"/>
      <c r="W15" s="5"/>
      <c r="X15" s="5"/>
      <c r="Y15" s="5"/>
      <c r="Z15" s="5"/>
      <c r="AA15" s="5"/>
      <c r="AB15" s="5"/>
      <c r="AC15" s="5"/>
      <c r="AD15" s="5"/>
      <c r="AE15" s="5"/>
      <c r="AF15" s="5"/>
      <c r="AG15" s="5"/>
      <c r="AH15" s="5"/>
      <c r="AI15" s="5"/>
      <c r="AJ15" s="5"/>
      <c r="AK15" s="5"/>
      <c r="AL15" s="5"/>
      <c r="AM15" s="5"/>
      <c r="AN15" s="5"/>
      <c r="AO15" s="5"/>
    </row>
    <row r="16" spans="1:41" s="6" customFormat="1" ht="15.75" customHeight="1">
      <c r="A16" s="5"/>
      <c r="B16" s="99" t="s">
        <v>13</v>
      </c>
      <c r="C16" s="99"/>
      <c r="D16" s="99"/>
      <c r="E16" s="99"/>
      <c r="F16" s="99"/>
      <c r="G16" s="38"/>
      <c r="H16" s="59">
        <v>50</v>
      </c>
      <c r="I16" s="31"/>
      <c r="J16" s="89"/>
      <c r="K16" s="90">
        <f>IF($H$10&gt;1,($H$11*($H$6-$H$8)*$D$19-$H$12*($H$5+$H$8)*$D$19-$H$15*$H$8*$D$19)*$H$10,($H$11*($H$6-$H$8)*$D$19-$H$12*($H$5+$H$8)*$D$19-$H$15*$H$8*$D$19))</f>
        <v>59.285714285714299</v>
      </c>
      <c r="V16" s="5"/>
      <c r="W16" s="5"/>
      <c r="X16" s="5"/>
      <c r="Y16" s="5"/>
      <c r="Z16" s="5"/>
      <c r="AA16" s="5"/>
      <c r="AB16" s="5"/>
      <c r="AC16" s="5"/>
      <c r="AD16" s="5"/>
      <c r="AE16" s="5"/>
      <c r="AF16" s="5"/>
      <c r="AG16" s="5"/>
      <c r="AH16" s="5"/>
      <c r="AI16" s="5"/>
      <c r="AJ16" s="5"/>
      <c r="AK16" s="5"/>
      <c r="AL16" s="5"/>
      <c r="AM16" s="5"/>
      <c r="AN16" s="5"/>
      <c r="AO16" s="5"/>
    </row>
    <row r="17" spans="1:41" s="6" customFormat="1" ht="28.5" customHeight="1">
      <c r="A17" s="5"/>
      <c r="B17" s="98" t="str">
        <f>IF(K30&lt;-90%,"*******  B    A    N    K    R    U    P   T  *******",IF(J19&lt;$H$4,"GIVE A BREAK - YOU'RE LOSING MONEY",IF(K30&gt;=300%,"€£$¥  DON'T YOU THING IS ENOUGH?  €£$¥","")))</f>
        <v/>
      </c>
      <c r="C17" s="98"/>
      <c r="D17" s="98"/>
      <c r="E17" s="98"/>
      <c r="F17" s="98"/>
      <c r="G17" s="98"/>
      <c r="H17" s="98"/>
      <c r="I17" s="98"/>
      <c r="J17" s="98"/>
      <c r="K17" s="98"/>
      <c r="V17" s="5"/>
      <c r="W17" s="5"/>
      <c r="X17" s="5"/>
      <c r="Y17" s="5"/>
      <c r="Z17" s="5"/>
      <c r="AA17" s="5"/>
      <c r="AB17" s="5"/>
      <c r="AC17" s="5"/>
      <c r="AD17" s="5"/>
      <c r="AE17" s="5"/>
      <c r="AF17" s="5"/>
      <c r="AG17" s="5"/>
      <c r="AH17" s="5"/>
      <c r="AI17" s="5"/>
      <c r="AJ17" s="5"/>
      <c r="AK17" s="5"/>
      <c r="AL17" s="5"/>
      <c r="AM17" s="5"/>
      <c r="AN17" s="5"/>
      <c r="AO17" s="5"/>
    </row>
    <row r="18" spans="1:41" ht="39" customHeight="1">
      <c r="A18" s="3"/>
      <c r="B18" s="1" t="s">
        <v>14</v>
      </c>
      <c r="C18" s="1" t="s">
        <v>0</v>
      </c>
      <c r="D18" s="1" t="s">
        <v>2</v>
      </c>
      <c r="E18" s="1" t="str">
        <f>IF($H$7&lt;=0.1,"Amount of micro lots",(IF($H$7&lt;=1,"Amount of mini lots","Amount of full lots")))</f>
        <v>Amount of full lots</v>
      </c>
      <c r="F18" s="1" t="str">
        <f>IF($H$10&gt;1,"Daily profit","Average daily profit @ 20 traiding days")</f>
        <v>Average daily profit @ 20 traiding days</v>
      </c>
      <c r="G18" s="1"/>
      <c r="H18" s="1" t="s">
        <v>6</v>
      </c>
      <c r="I18" s="32"/>
      <c r="J18" s="1" t="s">
        <v>7</v>
      </c>
      <c r="K18" s="1" t="s">
        <v>17</v>
      </c>
      <c r="V18" s="3"/>
      <c r="W18" s="3"/>
      <c r="X18" s="3"/>
      <c r="Y18" s="3"/>
      <c r="Z18" s="3"/>
      <c r="AA18" s="3"/>
      <c r="AB18" s="3"/>
      <c r="AC18" s="3"/>
      <c r="AD18" s="3"/>
      <c r="AE18" s="3"/>
      <c r="AF18" s="3"/>
      <c r="AG18" s="3"/>
      <c r="AH18" s="3"/>
      <c r="AI18" s="3"/>
      <c r="AJ18" s="3"/>
      <c r="AK18" s="3"/>
      <c r="AL18" s="3"/>
      <c r="AM18" s="3"/>
      <c r="AN18" s="3"/>
      <c r="AO18" s="3"/>
    </row>
    <row r="19" spans="1:41" ht="20.25" customHeight="1">
      <c r="A19" s="3"/>
      <c r="B19" s="48">
        <v>1</v>
      </c>
      <c r="C19" s="39">
        <f>$H$4</f>
        <v>10000</v>
      </c>
      <c r="D19" s="40">
        <f>(C19*$H$9/100)/(($H$5+$H$8)*$H$7)</f>
        <v>0.7142857142857143</v>
      </c>
      <c r="E19" s="53">
        <f>IF(D19&gt;=$H$16,$H$16,D19)</f>
        <v>0.7142857142857143</v>
      </c>
      <c r="F19" s="49">
        <f>IF(G19&lt;=-$H$4,-$H$4,G19)</f>
        <v>27.5</v>
      </c>
      <c r="G19" s="50">
        <f>IF($H$10&gt;1,($H$11*($H$6-$H$8)*$H$7*E19+$H$13*(2*$H$6-$H$8)*$H$7*E19-$H$12*($H$5+$H$8)*$H$7*E19-$H$14*(2*$H$5+$H$8)*$H$7*E19-$H$15*$H$8*$H$7*E19),(($H$11*($H$6-$H$8)*$H$7*E19+$H$13*(2*$H$6-$H$8)*$H$7*E19-$H$12*($H$5+$H$8)*$H$7*E19-$H$14*(2*$H$5+$H$8)*$H$7*E19-$H$15*$H$8*$H$7*E19)/20))</f>
        <v>27.5</v>
      </c>
      <c r="H19" s="49">
        <f>IF(I19&lt;=-$H$4,-$H$4,I19)</f>
        <v>550</v>
      </c>
      <c r="I19" s="51">
        <f>IF($H$10&gt;1,F19*$H$10,F19*$H$10*20)</f>
        <v>550</v>
      </c>
      <c r="J19" s="52">
        <f>IF(H19&lt;=-$H$4,0,(C19+H19))</f>
        <v>10550</v>
      </c>
      <c r="K19" s="54">
        <f>(J19-$H$4)/$H$4</f>
        <v>5.5E-2</v>
      </c>
      <c r="V19" s="3"/>
      <c r="W19" s="3"/>
      <c r="X19" s="3"/>
      <c r="Y19" s="3"/>
      <c r="Z19" s="3"/>
      <c r="AA19" s="3"/>
      <c r="AB19" s="3"/>
      <c r="AC19" s="3"/>
      <c r="AD19" s="3"/>
      <c r="AE19" s="3"/>
      <c r="AF19" s="3"/>
      <c r="AG19" s="3"/>
      <c r="AH19" s="3"/>
      <c r="AI19" s="3"/>
      <c r="AJ19" s="3"/>
      <c r="AK19" s="3"/>
      <c r="AL19" s="3"/>
      <c r="AM19" s="3"/>
      <c r="AN19" s="3"/>
      <c r="AO19" s="3"/>
    </row>
    <row r="20" spans="1:41">
      <c r="A20" s="3"/>
      <c r="B20" s="72">
        <f>B19+1</f>
        <v>2</v>
      </c>
      <c r="C20" s="73">
        <f>J19</f>
        <v>10550</v>
      </c>
      <c r="D20" s="74">
        <f t="shared" ref="D20:D30" si="0">(C20*$H$9/100)/(($H$5+$H$8)*$H$7)</f>
        <v>0.75357142857142856</v>
      </c>
      <c r="E20" s="74">
        <f t="shared" ref="E20:E30" si="1">IF(D20&gt;=$H$16,$H$16,D20)</f>
        <v>0.75357142857142856</v>
      </c>
      <c r="F20" s="75">
        <f t="shared" ref="F20:F30" si="2">IF(G20&lt;=-$H$4,-$H$4,G20)</f>
        <v>29.012499999999999</v>
      </c>
      <c r="G20" s="76">
        <f t="shared" ref="G20:G30" si="3">IF($H$10&gt;1,($H$11*($H$6-$H$8)*$H$7*E20+$H$13*(2*$H$6-$H$8)*$H$7*E20-$H$12*($H$5+$H$8)*$H$7*E20-$H$14*(2*$H$5+$H$8)*$H$7*E20-$H$15*$H$8*$H$7*E20),(($H$11*($H$6-$H$8)*$H$7*E20+$H$13*(2*$H$6-$H$8)*$H$7*E20-$H$12*($H$5+$H$8)*$H$7*E20-$H$14*(2*$H$5+$H$8)*$H$7*E20-$H$15*$H$8*$H$7*E20)/20))</f>
        <v>29.012499999999999</v>
      </c>
      <c r="H20" s="75">
        <f t="shared" ref="H20:H30" si="4">IF(I20&lt;=-$H$4,-$H$4,I20)</f>
        <v>580.25</v>
      </c>
      <c r="I20" s="73">
        <f t="shared" ref="I20:I30" si="5">IF($H$10&gt;1,F20*$H$10,F20*$H$10*20)</f>
        <v>580.25</v>
      </c>
      <c r="J20" s="77">
        <f t="shared" ref="J20:J30" si="6">IF(H20&lt;=-$H$4,0,(C20+H20))</f>
        <v>11130.25</v>
      </c>
      <c r="K20" s="78">
        <f t="shared" ref="K20:K30" si="7">(J20-$H$4)/$H$4</f>
        <v>0.113025</v>
      </c>
      <c r="V20" s="3"/>
      <c r="W20" s="3"/>
      <c r="X20" s="3"/>
      <c r="Y20" s="3"/>
      <c r="Z20" s="3"/>
      <c r="AA20" s="3"/>
      <c r="AB20" s="3"/>
      <c r="AC20" s="3"/>
      <c r="AD20" s="3"/>
      <c r="AE20" s="3"/>
      <c r="AF20" s="3"/>
      <c r="AG20" s="3"/>
      <c r="AH20" s="3"/>
      <c r="AI20" s="3"/>
      <c r="AJ20" s="3"/>
      <c r="AK20" s="3"/>
      <c r="AL20" s="3"/>
      <c r="AM20" s="3"/>
      <c r="AN20" s="3"/>
      <c r="AO20" s="3"/>
    </row>
    <row r="21" spans="1:41" ht="13.5" customHeight="1">
      <c r="A21" s="3"/>
      <c r="B21" s="79">
        <f t="shared" ref="B21:B29" si="8">B20+1</f>
        <v>3</v>
      </c>
      <c r="C21" s="80">
        <f t="shared" ref="C21:C29" si="9">J20</f>
        <v>11130.25</v>
      </c>
      <c r="D21" s="81">
        <f t="shared" si="0"/>
        <v>0.79501785714285711</v>
      </c>
      <c r="E21" s="81">
        <f t="shared" si="1"/>
        <v>0.79501785714285711</v>
      </c>
      <c r="F21" s="82">
        <f t="shared" si="2"/>
        <v>30.608187500000014</v>
      </c>
      <c r="G21" s="83">
        <f t="shared" si="3"/>
        <v>30.608187500000014</v>
      </c>
      <c r="H21" s="82">
        <f t="shared" si="4"/>
        <v>612.16375000000028</v>
      </c>
      <c r="I21" s="80">
        <f t="shared" si="5"/>
        <v>612.16375000000028</v>
      </c>
      <c r="J21" s="84">
        <f t="shared" si="6"/>
        <v>11742.41375</v>
      </c>
      <c r="K21" s="85">
        <f t="shared" si="7"/>
        <v>0.17424137499999998</v>
      </c>
      <c r="V21" s="3"/>
      <c r="W21" s="3"/>
      <c r="X21" s="3"/>
      <c r="Y21" s="3"/>
      <c r="Z21" s="3"/>
      <c r="AA21" s="3"/>
      <c r="AB21" s="3"/>
      <c r="AC21" s="3"/>
      <c r="AD21" s="3"/>
      <c r="AE21" s="3"/>
      <c r="AF21" s="3"/>
      <c r="AG21" s="3"/>
      <c r="AH21" s="3"/>
      <c r="AI21" s="3"/>
      <c r="AJ21" s="3"/>
      <c r="AK21" s="3"/>
      <c r="AL21" s="3"/>
      <c r="AM21" s="3"/>
      <c r="AN21" s="3"/>
      <c r="AO21" s="3"/>
    </row>
    <row r="22" spans="1:41">
      <c r="A22" s="3"/>
      <c r="B22" s="79">
        <f t="shared" si="8"/>
        <v>4</v>
      </c>
      <c r="C22" s="80">
        <f t="shared" si="9"/>
        <v>11742.41375</v>
      </c>
      <c r="D22" s="81">
        <f t="shared" si="0"/>
        <v>0.83874383928571428</v>
      </c>
      <c r="E22" s="81">
        <f t="shared" si="1"/>
        <v>0.83874383928571428</v>
      </c>
      <c r="F22" s="82">
        <f t="shared" si="2"/>
        <v>32.291637812499985</v>
      </c>
      <c r="G22" s="83">
        <f t="shared" si="3"/>
        <v>32.291637812499985</v>
      </c>
      <c r="H22" s="82">
        <f t="shared" si="4"/>
        <v>645.83275624999965</v>
      </c>
      <c r="I22" s="80">
        <f t="shared" si="5"/>
        <v>645.83275624999965</v>
      </c>
      <c r="J22" s="84">
        <f t="shared" si="6"/>
        <v>12388.24650625</v>
      </c>
      <c r="K22" s="85">
        <f t="shared" si="7"/>
        <v>0.23882465062499997</v>
      </c>
      <c r="V22" s="3"/>
      <c r="W22" s="3"/>
      <c r="X22" s="3"/>
      <c r="Y22" s="3"/>
      <c r="Z22" s="3"/>
      <c r="AA22" s="3"/>
      <c r="AB22" s="3"/>
      <c r="AC22" s="3"/>
      <c r="AD22" s="3"/>
      <c r="AE22" s="3"/>
      <c r="AF22" s="3"/>
      <c r="AG22" s="3"/>
      <c r="AH22" s="3"/>
      <c r="AI22" s="3"/>
      <c r="AJ22" s="3"/>
      <c r="AK22" s="3"/>
      <c r="AL22" s="3"/>
      <c r="AM22" s="3"/>
      <c r="AN22" s="3"/>
      <c r="AO22" s="3"/>
    </row>
    <row r="23" spans="1:41">
      <c r="A23" s="3"/>
      <c r="B23" s="79">
        <f t="shared" si="8"/>
        <v>5</v>
      </c>
      <c r="C23" s="80">
        <f t="shared" si="9"/>
        <v>12388.24650625</v>
      </c>
      <c r="D23" s="81">
        <f t="shared" si="0"/>
        <v>0.88487475044642849</v>
      </c>
      <c r="E23" s="81">
        <f t="shared" si="1"/>
        <v>0.88487475044642849</v>
      </c>
      <c r="F23" s="82">
        <f t="shared" si="2"/>
        <v>34.06767789218749</v>
      </c>
      <c r="G23" s="83">
        <f t="shared" si="3"/>
        <v>34.06767789218749</v>
      </c>
      <c r="H23" s="82">
        <f t="shared" si="4"/>
        <v>681.35355784374974</v>
      </c>
      <c r="I23" s="80">
        <f t="shared" si="5"/>
        <v>681.35355784374974</v>
      </c>
      <c r="J23" s="84">
        <f t="shared" si="6"/>
        <v>13069.600064093749</v>
      </c>
      <c r="K23" s="85">
        <f t="shared" si="7"/>
        <v>0.30696000640937493</v>
      </c>
      <c r="V23" s="3"/>
      <c r="W23" s="3"/>
      <c r="X23" s="3"/>
      <c r="Y23" s="3"/>
      <c r="Z23" s="3"/>
      <c r="AA23" s="3"/>
      <c r="AB23" s="3"/>
      <c r="AC23" s="3"/>
      <c r="AD23" s="3"/>
      <c r="AE23" s="3"/>
      <c r="AF23" s="3"/>
      <c r="AG23" s="3"/>
      <c r="AH23" s="3"/>
      <c r="AI23" s="3"/>
      <c r="AJ23" s="3"/>
      <c r="AK23" s="3"/>
      <c r="AL23" s="3"/>
      <c r="AM23" s="3"/>
      <c r="AN23" s="3"/>
      <c r="AO23" s="3"/>
    </row>
    <row r="24" spans="1:41">
      <c r="A24" s="3"/>
      <c r="B24" s="79">
        <f t="shared" si="8"/>
        <v>6</v>
      </c>
      <c r="C24" s="80">
        <f t="shared" si="9"/>
        <v>13069.600064093749</v>
      </c>
      <c r="D24" s="81">
        <f t="shared" si="0"/>
        <v>0.933542861720982</v>
      </c>
      <c r="E24" s="81">
        <f t="shared" si="1"/>
        <v>0.933542861720982</v>
      </c>
      <c r="F24" s="82">
        <f t="shared" si="2"/>
        <v>35.941400176257801</v>
      </c>
      <c r="G24" s="83">
        <f t="shared" si="3"/>
        <v>35.941400176257801</v>
      </c>
      <c r="H24" s="82">
        <f t="shared" si="4"/>
        <v>718.82800352515596</v>
      </c>
      <c r="I24" s="80">
        <f t="shared" si="5"/>
        <v>718.82800352515596</v>
      </c>
      <c r="J24" s="84">
        <f t="shared" si="6"/>
        <v>13788.428067618905</v>
      </c>
      <c r="K24" s="85">
        <f t="shared" si="7"/>
        <v>0.37884280676189047</v>
      </c>
      <c r="V24" s="3"/>
      <c r="W24" s="3"/>
      <c r="X24" s="3"/>
      <c r="Y24" s="3"/>
      <c r="Z24" s="3"/>
      <c r="AA24" s="3"/>
      <c r="AB24" s="3"/>
      <c r="AC24" s="3"/>
      <c r="AD24" s="3"/>
      <c r="AE24" s="3"/>
      <c r="AF24" s="3"/>
      <c r="AG24" s="3"/>
      <c r="AH24" s="3"/>
      <c r="AI24" s="3"/>
      <c r="AJ24" s="3"/>
      <c r="AK24" s="3"/>
      <c r="AL24" s="3"/>
      <c r="AM24" s="3"/>
      <c r="AN24" s="3"/>
      <c r="AO24" s="3"/>
    </row>
    <row r="25" spans="1:41">
      <c r="A25" s="3"/>
      <c r="B25" s="79">
        <f t="shared" si="8"/>
        <v>7</v>
      </c>
      <c r="C25" s="80">
        <f t="shared" si="9"/>
        <v>13788.428067618905</v>
      </c>
      <c r="D25" s="81">
        <f t="shared" si="0"/>
        <v>0.984887719115636</v>
      </c>
      <c r="E25" s="81">
        <f t="shared" si="1"/>
        <v>0.984887719115636</v>
      </c>
      <c r="F25" s="82">
        <f t="shared" si="2"/>
        <v>37.918177185951976</v>
      </c>
      <c r="G25" s="83">
        <f t="shared" si="3"/>
        <v>37.918177185951976</v>
      </c>
      <c r="H25" s="82">
        <f t="shared" si="4"/>
        <v>758.36354371903951</v>
      </c>
      <c r="I25" s="80">
        <f t="shared" si="5"/>
        <v>758.36354371903951</v>
      </c>
      <c r="J25" s="84">
        <f t="shared" si="6"/>
        <v>14546.791611337943</v>
      </c>
      <c r="K25" s="85">
        <f t="shared" si="7"/>
        <v>0.45467916113379431</v>
      </c>
      <c r="V25" s="3"/>
      <c r="W25" s="3"/>
      <c r="X25" s="3"/>
      <c r="Y25" s="3"/>
      <c r="Z25" s="3"/>
      <c r="AA25" s="3"/>
      <c r="AB25" s="3"/>
      <c r="AC25" s="3"/>
      <c r="AD25" s="3"/>
      <c r="AE25" s="3"/>
      <c r="AF25" s="3"/>
      <c r="AG25" s="3"/>
      <c r="AH25" s="3"/>
      <c r="AI25" s="3"/>
      <c r="AJ25" s="3"/>
      <c r="AK25" s="3"/>
      <c r="AL25" s="3"/>
      <c r="AM25" s="3"/>
      <c r="AN25" s="3"/>
      <c r="AO25" s="3"/>
    </row>
    <row r="26" spans="1:41">
      <c r="A26" s="3"/>
      <c r="B26" s="79">
        <f t="shared" si="8"/>
        <v>8</v>
      </c>
      <c r="C26" s="80">
        <f t="shared" si="9"/>
        <v>14546.791611337943</v>
      </c>
      <c r="D26" s="81">
        <f t="shared" si="0"/>
        <v>1.0390565436669958</v>
      </c>
      <c r="E26" s="81">
        <f t="shared" si="1"/>
        <v>1.0390565436669958</v>
      </c>
      <c r="F26" s="82">
        <f t="shared" si="2"/>
        <v>40.003676931179335</v>
      </c>
      <c r="G26" s="83">
        <f t="shared" si="3"/>
        <v>40.003676931179335</v>
      </c>
      <c r="H26" s="82">
        <f t="shared" si="4"/>
        <v>800.07353862358673</v>
      </c>
      <c r="I26" s="80">
        <f t="shared" si="5"/>
        <v>800.07353862358673</v>
      </c>
      <c r="J26" s="84">
        <f t="shared" si="6"/>
        <v>15346.86514996153</v>
      </c>
      <c r="K26" s="85">
        <f t="shared" si="7"/>
        <v>0.53468651499615294</v>
      </c>
      <c r="V26" s="3"/>
      <c r="W26" s="3"/>
      <c r="X26" s="3"/>
      <c r="Y26" s="3"/>
      <c r="Z26" s="3"/>
      <c r="AA26" s="3"/>
      <c r="AB26" s="3"/>
      <c r="AC26" s="3"/>
      <c r="AD26" s="3"/>
      <c r="AE26" s="3"/>
      <c r="AF26" s="3"/>
      <c r="AG26" s="3"/>
      <c r="AH26" s="3"/>
      <c r="AI26" s="3"/>
      <c r="AJ26" s="3"/>
      <c r="AK26" s="3"/>
      <c r="AL26" s="3"/>
      <c r="AM26" s="3"/>
      <c r="AN26" s="3"/>
      <c r="AO26" s="3"/>
    </row>
    <row r="27" spans="1:41">
      <c r="A27" s="3"/>
      <c r="B27" s="79">
        <f t="shared" si="8"/>
        <v>9</v>
      </c>
      <c r="C27" s="80">
        <f t="shared" si="9"/>
        <v>15346.86514996153</v>
      </c>
      <c r="D27" s="81">
        <f t="shared" si="0"/>
        <v>1.0962046535686807</v>
      </c>
      <c r="E27" s="81">
        <f t="shared" si="1"/>
        <v>1.0962046535686807</v>
      </c>
      <c r="F27" s="82">
        <f t="shared" si="2"/>
        <v>42.203879162394216</v>
      </c>
      <c r="G27" s="83">
        <f t="shared" si="3"/>
        <v>42.203879162394216</v>
      </c>
      <c r="H27" s="82">
        <f t="shared" si="4"/>
        <v>844.07758324788438</v>
      </c>
      <c r="I27" s="80">
        <f t="shared" si="5"/>
        <v>844.07758324788438</v>
      </c>
      <c r="J27" s="84">
        <f t="shared" si="6"/>
        <v>16190.942733209415</v>
      </c>
      <c r="K27" s="85">
        <f t="shared" si="7"/>
        <v>0.61909427332094147</v>
      </c>
      <c r="V27" s="3"/>
      <c r="W27" s="3"/>
      <c r="X27" s="3"/>
      <c r="Y27" s="3"/>
      <c r="Z27" s="3"/>
      <c r="AA27" s="3"/>
      <c r="AB27" s="3"/>
      <c r="AC27" s="3"/>
      <c r="AD27" s="3"/>
      <c r="AE27" s="3"/>
      <c r="AF27" s="3"/>
      <c r="AG27" s="3"/>
      <c r="AH27" s="3"/>
      <c r="AI27" s="3"/>
      <c r="AJ27" s="3"/>
      <c r="AK27" s="3"/>
      <c r="AL27" s="3"/>
      <c r="AM27" s="3"/>
      <c r="AN27" s="3"/>
      <c r="AO27" s="3"/>
    </row>
    <row r="28" spans="1:41">
      <c r="A28" s="3"/>
      <c r="B28" s="79">
        <f t="shared" si="8"/>
        <v>10</v>
      </c>
      <c r="C28" s="80">
        <f t="shared" si="9"/>
        <v>16190.942733209415</v>
      </c>
      <c r="D28" s="81">
        <f t="shared" si="0"/>
        <v>1.1564959095149581</v>
      </c>
      <c r="E28" s="81">
        <f t="shared" si="1"/>
        <v>1.1564959095149581</v>
      </c>
      <c r="F28" s="82">
        <f t="shared" si="2"/>
        <v>44.525092516325877</v>
      </c>
      <c r="G28" s="83">
        <f t="shared" si="3"/>
        <v>44.525092516325877</v>
      </c>
      <c r="H28" s="82">
        <f t="shared" si="4"/>
        <v>890.50185032651757</v>
      </c>
      <c r="I28" s="80">
        <f t="shared" si="5"/>
        <v>890.50185032651757</v>
      </c>
      <c r="J28" s="84">
        <f t="shared" si="6"/>
        <v>17081.444583535933</v>
      </c>
      <c r="K28" s="85">
        <f t="shared" si="7"/>
        <v>0.7081444583535933</v>
      </c>
      <c r="V28" s="3"/>
      <c r="W28" s="3"/>
      <c r="X28" s="3"/>
      <c r="Y28" s="3"/>
      <c r="Z28" s="3"/>
      <c r="AA28" s="3"/>
      <c r="AB28" s="3"/>
      <c r="AC28" s="3"/>
      <c r="AD28" s="3"/>
      <c r="AE28" s="3"/>
      <c r="AF28" s="3"/>
      <c r="AG28" s="3"/>
      <c r="AH28" s="3"/>
      <c r="AI28" s="3"/>
      <c r="AJ28" s="3"/>
      <c r="AK28" s="3"/>
      <c r="AL28" s="3"/>
      <c r="AM28" s="3"/>
      <c r="AN28" s="3"/>
      <c r="AO28" s="3"/>
    </row>
    <row r="29" spans="1:41">
      <c r="A29" s="3"/>
      <c r="B29" s="65">
        <f t="shared" si="8"/>
        <v>11</v>
      </c>
      <c r="C29" s="66">
        <f t="shared" si="9"/>
        <v>17081.444583535933</v>
      </c>
      <c r="D29" s="67">
        <f t="shared" si="0"/>
        <v>1.2201031845382808</v>
      </c>
      <c r="E29" s="67">
        <f t="shared" si="1"/>
        <v>1.2201031845382808</v>
      </c>
      <c r="F29" s="68">
        <f t="shared" si="2"/>
        <v>46.973972604723812</v>
      </c>
      <c r="G29" s="69">
        <f t="shared" si="3"/>
        <v>46.973972604723812</v>
      </c>
      <c r="H29" s="68">
        <f t="shared" si="4"/>
        <v>939.4794520944763</v>
      </c>
      <c r="I29" s="66">
        <f t="shared" si="5"/>
        <v>939.4794520944763</v>
      </c>
      <c r="J29" s="70">
        <f t="shared" si="6"/>
        <v>18020.924035630411</v>
      </c>
      <c r="K29" s="71">
        <f t="shared" si="7"/>
        <v>0.80209240356304112</v>
      </c>
      <c r="V29" s="3"/>
      <c r="W29" s="3"/>
      <c r="X29" s="3"/>
      <c r="Y29" s="3"/>
      <c r="Z29" s="3"/>
      <c r="AA29" s="3"/>
      <c r="AB29" s="3"/>
      <c r="AC29" s="3"/>
      <c r="AD29" s="3"/>
      <c r="AE29" s="3"/>
      <c r="AF29" s="3"/>
      <c r="AG29" s="3"/>
      <c r="AH29" s="3"/>
      <c r="AI29" s="3"/>
      <c r="AJ29" s="3"/>
      <c r="AK29" s="3"/>
      <c r="AL29" s="3"/>
      <c r="AM29" s="3"/>
      <c r="AN29" s="3"/>
      <c r="AO29" s="3"/>
    </row>
    <row r="30" spans="1:41" ht="20.25" customHeight="1">
      <c r="A30" s="3"/>
      <c r="B30" s="41">
        <f>B29+1</f>
        <v>12</v>
      </c>
      <c r="C30" s="42">
        <f>J29</f>
        <v>18020.924035630411</v>
      </c>
      <c r="D30" s="43">
        <f t="shared" si="0"/>
        <v>1.2872088596878866</v>
      </c>
      <c r="E30" s="43">
        <f t="shared" si="1"/>
        <v>1.2872088596878866</v>
      </c>
      <c r="F30" s="44">
        <f t="shared" si="2"/>
        <v>49.557541097983631</v>
      </c>
      <c r="G30" s="45">
        <f t="shared" si="3"/>
        <v>49.557541097983631</v>
      </c>
      <c r="H30" s="44">
        <f t="shared" si="4"/>
        <v>991.15082195967261</v>
      </c>
      <c r="I30" s="42">
        <f t="shared" si="5"/>
        <v>991.15082195967261</v>
      </c>
      <c r="J30" s="46">
        <f t="shared" si="6"/>
        <v>19012.074857590083</v>
      </c>
      <c r="K30" s="47">
        <f t="shared" si="7"/>
        <v>0.90120748575900833</v>
      </c>
      <c r="V30" s="3"/>
      <c r="W30" s="3"/>
      <c r="X30" s="3"/>
      <c r="Y30" s="3"/>
      <c r="Z30" s="3"/>
      <c r="AA30" s="3"/>
      <c r="AB30" s="3"/>
      <c r="AC30" s="3"/>
      <c r="AD30" s="3"/>
      <c r="AE30" s="3"/>
      <c r="AF30" s="3"/>
      <c r="AG30" s="3"/>
      <c r="AH30" s="3"/>
      <c r="AI30" s="3"/>
      <c r="AJ30" s="3"/>
      <c r="AK30" s="3"/>
      <c r="AL30" s="3"/>
      <c r="AM30" s="3"/>
      <c r="AN30" s="3"/>
      <c r="AO30" s="3"/>
    </row>
    <row r="31" spans="1:41" ht="12.75" customHeight="1">
      <c r="A31" s="3"/>
      <c r="B31" s="5"/>
      <c r="C31" s="5"/>
      <c r="D31" s="5"/>
      <c r="E31" s="21"/>
      <c r="F31" s="22"/>
      <c r="G31" s="22"/>
      <c r="H31" s="22"/>
      <c r="I31" s="22"/>
      <c r="J31" s="23"/>
      <c r="K31" s="5"/>
      <c r="M31" s="22"/>
      <c r="N31" s="86" t="s">
        <v>12</v>
      </c>
      <c r="O31" s="87"/>
      <c r="P31" s="87"/>
      <c r="Q31" s="96" t="s">
        <v>11</v>
      </c>
      <c r="R31" s="96"/>
      <c r="S31" s="96"/>
      <c r="T31" s="87" t="s">
        <v>22</v>
      </c>
      <c r="U31" s="87"/>
      <c r="V31" s="3"/>
      <c r="W31" s="3"/>
      <c r="X31" s="3"/>
      <c r="Y31" s="3"/>
      <c r="Z31" s="3"/>
      <c r="AA31" s="3"/>
      <c r="AB31" s="3"/>
      <c r="AC31" s="3"/>
      <c r="AD31" s="3"/>
      <c r="AE31" s="3"/>
      <c r="AF31" s="3"/>
      <c r="AG31" s="3"/>
      <c r="AH31" s="3"/>
      <c r="AI31" s="3"/>
      <c r="AJ31" s="3"/>
      <c r="AK31" s="3"/>
      <c r="AL31" s="3"/>
      <c r="AM31" s="3"/>
      <c r="AN31" s="3"/>
      <c r="AO31" s="3"/>
    </row>
    <row r="32" spans="1:41" ht="19.5" customHeight="1">
      <c r="A32" s="3"/>
      <c r="B32" s="94" t="s">
        <v>9</v>
      </c>
      <c r="C32" s="95"/>
      <c r="D32" s="95"/>
      <c r="E32" s="95"/>
      <c r="F32" s="95"/>
      <c r="G32" s="95"/>
      <c r="H32" s="95"/>
      <c r="I32" s="95"/>
      <c r="J32" s="95"/>
      <c r="K32" s="95"/>
      <c r="L32" s="95"/>
      <c r="M32" s="95"/>
      <c r="N32" s="95"/>
      <c r="O32" s="95"/>
      <c r="P32" s="95"/>
      <c r="Q32" s="95"/>
      <c r="R32" s="95"/>
      <c r="S32" s="95"/>
      <c r="T32" s="95"/>
      <c r="U32" s="95"/>
      <c r="V32" s="3"/>
      <c r="W32" s="3"/>
      <c r="X32" s="3"/>
      <c r="Y32" s="3"/>
      <c r="Z32" s="3"/>
      <c r="AA32" s="3"/>
      <c r="AB32" s="3"/>
      <c r="AC32" s="3"/>
      <c r="AD32" s="3"/>
      <c r="AE32" s="3"/>
      <c r="AF32" s="3"/>
      <c r="AG32" s="3"/>
      <c r="AH32" s="3"/>
      <c r="AI32" s="3"/>
      <c r="AJ32" s="3"/>
      <c r="AK32" s="3"/>
      <c r="AL32" s="3"/>
      <c r="AM32" s="3"/>
      <c r="AN32" s="3"/>
      <c r="AO32" s="3"/>
    </row>
    <row r="33" spans="1:41" ht="39" customHeight="1">
      <c r="A33" s="3"/>
      <c r="B33" s="94" t="s">
        <v>8</v>
      </c>
      <c r="C33" s="95"/>
      <c r="D33" s="95"/>
      <c r="E33" s="95"/>
      <c r="F33" s="95"/>
      <c r="G33" s="95"/>
      <c r="H33" s="95"/>
      <c r="I33" s="95"/>
      <c r="J33" s="95"/>
      <c r="K33" s="95"/>
      <c r="L33" s="95"/>
      <c r="M33" s="95"/>
      <c r="N33" s="95"/>
      <c r="O33" s="95"/>
      <c r="P33" s="95"/>
      <c r="Q33" s="95"/>
      <c r="R33" s="95"/>
      <c r="S33" s="95"/>
      <c r="T33" s="95"/>
      <c r="U33" s="95"/>
      <c r="V33" s="3"/>
      <c r="W33" s="3"/>
      <c r="X33" s="3"/>
      <c r="Y33" s="3"/>
      <c r="Z33" s="3"/>
      <c r="AA33" s="3"/>
      <c r="AB33" s="3"/>
      <c r="AC33" s="3"/>
      <c r="AD33" s="3"/>
      <c r="AE33" s="3"/>
      <c r="AF33" s="3"/>
      <c r="AG33" s="3"/>
      <c r="AH33" s="3"/>
      <c r="AI33" s="3"/>
      <c r="AJ33" s="3"/>
      <c r="AK33" s="3"/>
      <c r="AL33" s="3"/>
      <c r="AM33" s="3"/>
      <c r="AN33" s="3"/>
      <c r="AO33" s="3"/>
    </row>
    <row r="34" spans="1:41" ht="12.75" customHeight="1">
      <c r="A34" s="3"/>
      <c r="B34" s="5"/>
      <c r="C34" s="5"/>
      <c r="D34" s="5"/>
      <c r="E34" s="21"/>
      <c r="F34" s="22"/>
      <c r="G34" s="22"/>
      <c r="H34" s="22"/>
      <c r="I34" s="22"/>
      <c r="J34" s="23"/>
      <c r="K34" s="24"/>
      <c r="L34" s="3"/>
      <c r="M34" s="3"/>
      <c r="N34" s="88" t="s">
        <v>23</v>
      </c>
      <c r="O34" s="88"/>
      <c r="P34" s="88"/>
      <c r="Q34" s="88"/>
      <c r="R34" s="88"/>
      <c r="S34" s="88"/>
      <c r="T34" s="88"/>
      <c r="U34" s="88"/>
      <c r="V34" s="3"/>
      <c r="W34" s="3"/>
      <c r="X34" s="3"/>
      <c r="Y34" s="3"/>
      <c r="Z34" s="3"/>
      <c r="AA34" s="3"/>
      <c r="AB34" s="3"/>
      <c r="AC34" s="3"/>
      <c r="AD34" s="3"/>
      <c r="AE34" s="3"/>
      <c r="AF34" s="3"/>
      <c r="AG34" s="3"/>
      <c r="AH34" s="3"/>
      <c r="AI34" s="3"/>
      <c r="AJ34" s="3"/>
      <c r="AK34" s="3"/>
      <c r="AL34" s="3"/>
      <c r="AM34" s="3"/>
      <c r="AN34" s="3"/>
      <c r="AO34" s="3"/>
    </row>
    <row r="35" spans="1:41" ht="12.75" customHeight="1">
      <c r="A35" s="3"/>
      <c r="B35" s="5"/>
      <c r="C35" s="25"/>
      <c r="D35" s="25"/>
      <c r="E35" s="21"/>
      <c r="F35" s="22"/>
      <c r="G35" s="22"/>
      <c r="H35" s="3"/>
      <c r="I35" s="3"/>
      <c r="K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row>
    <row r="36" spans="1:41" ht="12.75" customHeight="1">
      <c r="A36" s="3"/>
      <c r="B36" s="3"/>
      <c r="C36" s="3"/>
      <c r="D36" s="3"/>
      <c r="E36" s="3"/>
      <c r="F36" s="3"/>
      <c r="G36" s="22"/>
      <c r="H36" s="3"/>
      <c r="I36" s="3"/>
      <c r="J36" s="23"/>
      <c r="K36" s="24"/>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row>
    <row r="37" spans="1:41" ht="12.75" customHeight="1">
      <c r="A37" s="3"/>
      <c r="B37" s="3"/>
      <c r="C37" s="3"/>
      <c r="D37" s="3"/>
      <c r="E37" s="3"/>
      <c r="F37" s="3"/>
      <c r="G37" s="22"/>
      <c r="H37" s="3"/>
      <c r="I37" s="3"/>
      <c r="J37" s="23"/>
      <c r="K37" s="24"/>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row>
    <row r="38" spans="1:41" ht="12.75" customHeight="1">
      <c r="A38" s="3"/>
      <c r="B38" s="5"/>
      <c r="C38" s="25"/>
      <c r="D38" s="25"/>
      <c r="E38" s="21"/>
      <c r="F38" s="22"/>
      <c r="G38" s="22"/>
      <c r="H38" s="3"/>
      <c r="I38" s="3"/>
      <c r="J38" s="23"/>
      <c r="K38" s="24"/>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row>
    <row r="39" spans="1:41" ht="12.75" customHeight="1">
      <c r="A39" s="3"/>
      <c r="B39" s="5"/>
      <c r="C39" s="25"/>
      <c r="D39" s="25"/>
      <c r="E39" s="21"/>
      <c r="F39" s="22"/>
      <c r="G39" s="22"/>
      <c r="H39" s="3"/>
      <c r="I39" s="3"/>
      <c r="J39" s="23"/>
      <c r="K39" s="24"/>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row>
    <row r="40" spans="1:41" ht="12.75" customHeight="1">
      <c r="A40" s="3"/>
      <c r="B40" s="5"/>
      <c r="C40" s="25"/>
      <c r="D40" s="25"/>
      <c r="E40" s="21"/>
      <c r="F40" s="22"/>
      <c r="G40" s="22"/>
      <c r="H40" s="3"/>
      <c r="I40" s="3"/>
      <c r="J40" s="23"/>
      <c r="K40" s="24"/>
      <c r="L40" s="3"/>
      <c r="M40" s="3"/>
      <c r="N40" s="3"/>
      <c r="O40" s="3"/>
      <c r="P40" s="37"/>
      <c r="Q40" s="3"/>
      <c r="R40" s="3"/>
      <c r="S40" s="3"/>
      <c r="T40" s="3"/>
      <c r="U40" s="3"/>
      <c r="V40" s="3"/>
      <c r="W40" s="3"/>
      <c r="X40" s="3"/>
      <c r="Y40" s="3"/>
      <c r="Z40" s="3"/>
      <c r="AA40" s="3"/>
      <c r="AB40" s="3"/>
      <c r="AC40" s="3"/>
      <c r="AD40" s="3"/>
      <c r="AE40" s="3"/>
      <c r="AF40" s="3"/>
      <c r="AG40" s="3"/>
      <c r="AH40" s="3"/>
      <c r="AI40" s="3"/>
      <c r="AJ40" s="3"/>
      <c r="AK40" s="3"/>
      <c r="AL40" s="3"/>
      <c r="AM40" s="3"/>
      <c r="AN40" s="3"/>
      <c r="AO40" s="3"/>
    </row>
    <row r="41" spans="1:41" ht="12.75" customHeight="1">
      <c r="A41" s="3"/>
      <c r="B41" s="5"/>
      <c r="C41" s="25"/>
      <c r="D41" s="25"/>
      <c r="E41" s="21"/>
      <c r="F41" s="22"/>
      <c r="G41" s="22"/>
      <c r="H41" s="3"/>
      <c r="I41" s="3"/>
      <c r="J41" s="23"/>
      <c r="K41" s="24"/>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row>
    <row r="42" spans="1:41" ht="12.75" customHeight="1">
      <c r="A42" s="3"/>
      <c r="B42" s="5"/>
      <c r="C42" s="25"/>
      <c r="D42" s="25"/>
      <c r="E42" s="21"/>
      <c r="F42" s="22"/>
      <c r="G42" s="22"/>
      <c r="H42" s="3"/>
      <c r="I42" s="3"/>
      <c r="J42" s="23"/>
      <c r="K42" s="24"/>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row>
    <row r="43" spans="1:41" ht="12.75" customHeight="1">
      <c r="A43" s="3"/>
      <c r="B43" s="5"/>
      <c r="C43" s="25"/>
      <c r="D43" s="25"/>
      <c r="E43" s="21"/>
      <c r="F43" s="22"/>
      <c r="G43" s="22"/>
      <c r="H43" s="3"/>
      <c r="I43" s="3"/>
      <c r="J43" s="23"/>
      <c r="K43" s="24"/>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row>
    <row r="44" spans="1:41" ht="12.75" customHeight="1">
      <c r="A44" s="3"/>
      <c r="B44" s="5"/>
      <c r="C44" s="25"/>
      <c r="D44" s="25"/>
      <c r="E44" s="21"/>
      <c r="F44" s="22"/>
      <c r="G44" s="22"/>
      <c r="H44" s="3"/>
      <c r="I44" s="3"/>
      <c r="J44" s="23"/>
      <c r="K44" s="24"/>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row>
    <row r="45" spans="1:41" ht="12.75" customHeight="1">
      <c r="A45" s="3"/>
      <c r="B45" s="5"/>
      <c r="C45" s="25"/>
      <c r="D45" s="25"/>
      <c r="E45" s="21"/>
      <c r="F45" s="22"/>
      <c r="G45" s="22"/>
      <c r="H45" s="3"/>
      <c r="I45" s="3"/>
      <c r="J45" s="23"/>
      <c r="K45" s="24"/>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row>
    <row r="46" spans="1:41" ht="12.75" customHeight="1">
      <c r="A46" s="3"/>
      <c r="B46" s="5"/>
      <c r="C46" s="25"/>
      <c r="D46" s="25"/>
      <c r="E46" s="21"/>
      <c r="F46" s="22"/>
      <c r="G46" s="22"/>
      <c r="H46" s="3"/>
      <c r="I46" s="3"/>
      <c r="J46" s="23"/>
      <c r="K46" s="5"/>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row>
    <row r="47" spans="1:41" ht="12.75" customHeight="1">
      <c r="A47" s="3"/>
      <c r="B47" s="21"/>
      <c r="C47" s="21"/>
      <c r="D47" s="21"/>
      <c r="E47" s="21"/>
      <c r="F47" s="21"/>
      <c r="G47" s="21"/>
      <c r="H47" s="21"/>
      <c r="I47" s="21"/>
      <c r="J47" s="21"/>
      <c r="K47" s="21"/>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row>
    <row r="48" spans="1:41" ht="12.75" customHeight="1">
      <c r="A48" s="3"/>
      <c r="B48" s="26"/>
      <c r="C48" s="26"/>
      <c r="D48" s="26"/>
      <c r="E48" s="26"/>
      <c r="F48" s="26"/>
      <c r="G48" s="26"/>
      <c r="H48" s="26"/>
      <c r="I48" s="26"/>
      <c r="J48" s="26"/>
      <c r="K48" s="26"/>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row>
    <row r="49" spans="1:41" ht="12.75" customHeight="1">
      <c r="A49" s="3"/>
      <c r="B49" s="5"/>
      <c r="C49" s="5"/>
      <c r="D49" s="5"/>
      <c r="E49" s="21"/>
      <c r="F49" s="22"/>
      <c r="G49" s="22"/>
      <c r="H49" s="22"/>
      <c r="I49" s="22"/>
      <c r="J49" s="23"/>
      <c r="K49" s="24"/>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row>
    <row r="50" spans="1:41" ht="12.75" customHeight="1">
      <c r="A50" s="3"/>
      <c r="B50" s="5"/>
      <c r="C50" s="25"/>
      <c r="D50" s="25"/>
      <c r="E50" s="21"/>
      <c r="F50" s="22"/>
      <c r="G50" s="22"/>
      <c r="H50" s="22"/>
      <c r="I50" s="22"/>
      <c r="J50" s="23"/>
      <c r="K50" s="24"/>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row>
    <row r="51" spans="1:41" ht="12.75" customHeight="1">
      <c r="A51" s="3"/>
      <c r="B51" s="5"/>
      <c r="C51" s="25"/>
      <c r="D51" s="25"/>
      <c r="E51" s="21"/>
      <c r="F51" s="22"/>
      <c r="G51" s="22"/>
      <c r="H51" s="22"/>
      <c r="I51" s="22"/>
      <c r="J51" s="23"/>
      <c r="K51" s="24"/>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row>
    <row r="52" spans="1:41" ht="12.75" customHeight="1">
      <c r="A52" s="3"/>
      <c r="B52" s="5"/>
      <c r="C52" s="25"/>
      <c r="D52" s="25"/>
      <c r="E52" s="21"/>
      <c r="F52" s="22"/>
      <c r="G52" s="22"/>
      <c r="H52" s="22"/>
      <c r="I52" s="22"/>
      <c r="J52" s="23"/>
      <c r="K52" s="24"/>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row>
    <row r="53" spans="1:41" ht="12.75" customHeight="1">
      <c r="A53" s="3"/>
      <c r="B53" s="5"/>
      <c r="C53" s="25"/>
      <c r="D53" s="25"/>
      <c r="E53" s="21"/>
      <c r="F53" s="22"/>
      <c r="G53" s="22"/>
      <c r="H53" s="22"/>
      <c r="I53" s="22"/>
      <c r="J53" s="23"/>
      <c r="K53" s="24"/>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row>
    <row r="54" spans="1:41" ht="12.75" customHeight="1">
      <c r="A54" s="3"/>
      <c r="B54" s="5"/>
      <c r="C54" s="25"/>
      <c r="D54" s="25"/>
      <c r="E54" s="21"/>
      <c r="F54" s="22"/>
      <c r="G54" s="22"/>
      <c r="H54" s="22"/>
      <c r="I54" s="22"/>
      <c r="J54" s="23"/>
      <c r="K54" s="24"/>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row>
    <row r="55" spans="1:41" ht="12.75" customHeight="1">
      <c r="A55" s="3"/>
      <c r="B55" s="5"/>
      <c r="C55" s="25"/>
      <c r="D55" s="25"/>
      <c r="E55" s="21"/>
      <c r="F55" s="22"/>
      <c r="G55" s="22"/>
      <c r="H55" s="22"/>
      <c r="I55" s="22"/>
      <c r="J55" s="23"/>
      <c r="K55" s="24"/>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row>
    <row r="56" spans="1:41" ht="12.75" customHeight="1">
      <c r="A56" s="3"/>
      <c r="B56" s="5"/>
      <c r="C56" s="25"/>
      <c r="D56" s="25"/>
      <c r="E56" s="21"/>
      <c r="F56" s="22"/>
      <c r="G56" s="22"/>
      <c r="H56" s="22"/>
      <c r="I56" s="22"/>
      <c r="J56" s="23"/>
      <c r="K56" s="24"/>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row>
    <row r="57" spans="1:41" ht="12.75" customHeight="1">
      <c r="A57" s="3"/>
      <c r="B57" s="5"/>
      <c r="C57" s="25"/>
      <c r="D57" s="25"/>
      <c r="E57" s="21"/>
      <c r="F57" s="22"/>
      <c r="G57" s="22"/>
      <c r="H57" s="22"/>
      <c r="I57" s="22"/>
      <c r="J57" s="23"/>
      <c r="K57" s="24"/>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row>
    <row r="58" spans="1:41" ht="12.75" customHeight="1">
      <c r="A58" s="3"/>
      <c r="B58" s="5"/>
      <c r="C58" s="25"/>
      <c r="D58" s="25"/>
      <c r="E58" s="21"/>
      <c r="F58" s="22"/>
      <c r="G58" s="22"/>
      <c r="H58" s="22"/>
      <c r="I58" s="22"/>
      <c r="J58" s="23"/>
      <c r="K58" s="24"/>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row>
    <row r="59" spans="1:41" ht="12.75" customHeight="1">
      <c r="A59" s="3"/>
      <c r="B59" s="5"/>
      <c r="C59" s="25"/>
      <c r="D59" s="25"/>
      <c r="E59" s="21"/>
      <c r="F59" s="22"/>
      <c r="G59" s="22"/>
      <c r="H59" s="22"/>
      <c r="I59" s="22"/>
      <c r="J59" s="23"/>
      <c r="K59" s="24"/>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row>
    <row r="60" spans="1:41" ht="12.75" customHeight="1">
      <c r="A60" s="3"/>
      <c r="B60" s="5"/>
      <c r="C60" s="25"/>
      <c r="D60" s="25"/>
      <c r="E60" s="21"/>
      <c r="F60" s="22"/>
      <c r="G60" s="22"/>
      <c r="H60" s="22"/>
      <c r="I60" s="22"/>
      <c r="J60" s="23"/>
      <c r="K60" s="24"/>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row>
    <row r="61" spans="1:41" ht="12.75" customHeight="1">
      <c r="A61" s="3"/>
      <c r="B61" s="5"/>
      <c r="C61" s="25"/>
      <c r="D61" s="25"/>
      <c r="E61" s="21"/>
      <c r="F61" s="22"/>
      <c r="G61" s="22"/>
      <c r="H61" s="22"/>
      <c r="I61" s="22"/>
      <c r="J61" s="23"/>
      <c r="K61" s="5"/>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row>
    <row r="62" spans="1:41" ht="12.75" customHeight="1">
      <c r="A62" s="3"/>
      <c r="B62" s="5"/>
      <c r="C62" s="5"/>
      <c r="D62" s="5"/>
      <c r="E62" s="5"/>
      <c r="F62" s="5"/>
      <c r="G62" s="5"/>
      <c r="H62" s="5"/>
      <c r="I62" s="5"/>
      <c r="J62" s="5"/>
      <c r="K62" s="5"/>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row>
    <row r="63" spans="1:41" ht="12.75" customHeight="1">
      <c r="A63" s="3"/>
      <c r="B63" s="26"/>
      <c r="C63" s="26"/>
      <c r="D63" s="26"/>
      <c r="E63" s="26"/>
      <c r="F63" s="26"/>
      <c r="G63" s="26"/>
      <c r="H63" s="26"/>
      <c r="I63" s="26"/>
      <c r="J63" s="26"/>
      <c r="K63" s="26"/>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row>
    <row r="64" spans="1:41" ht="12.75" customHeight="1">
      <c r="A64" s="3"/>
      <c r="B64" s="5"/>
      <c r="C64" s="5"/>
      <c r="D64" s="5"/>
      <c r="E64" s="21"/>
      <c r="F64" s="22"/>
      <c r="G64" s="22"/>
      <c r="H64" s="22"/>
      <c r="I64" s="22"/>
      <c r="J64" s="23"/>
      <c r="K64" s="24"/>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row>
    <row r="65" spans="1:41" ht="12.75" customHeight="1">
      <c r="A65" s="3"/>
      <c r="B65" s="5"/>
      <c r="C65" s="25"/>
      <c r="D65" s="25"/>
      <c r="E65" s="21"/>
      <c r="F65" s="22"/>
      <c r="G65" s="22"/>
      <c r="H65" s="22"/>
      <c r="I65" s="22"/>
      <c r="J65" s="23"/>
      <c r="K65" s="24"/>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row>
    <row r="66" spans="1:41" ht="12.75" customHeight="1">
      <c r="A66" s="3"/>
      <c r="B66" s="5"/>
      <c r="C66" s="25"/>
      <c r="D66" s="25"/>
      <c r="E66" s="21"/>
      <c r="F66" s="22"/>
      <c r="G66" s="22"/>
      <c r="H66" s="22"/>
      <c r="I66" s="22"/>
      <c r="J66" s="23"/>
      <c r="K66" s="24"/>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row>
    <row r="67" spans="1:41" ht="12.75" customHeight="1">
      <c r="A67" s="3"/>
      <c r="B67" s="5"/>
      <c r="C67" s="25"/>
      <c r="D67" s="25"/>
      <c r="E67" s="21"/>
      <c r="F67" s="22"/>
      <c r="G67" s="22"/>
      <c r="H67" s="22"/>
      <c r="I67" s="22"/>
      <c r="J67" s="23"/>
      <c r="K67" s="24"/>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row>
    <row r="68" spans="1:41" ht="12.75" customHeight="1">
      <c r="A68" s="3"/>
      <c r="B68" s="5"/>
      <c r="C68" s="25"/>
      <c r="D68" s="25"/>
      <c r="E68" s="21"/>
      <c r="F68" s="22"/>
      <c r="G68" s="22"/>
      <c r="H68" s="22"/>
      <c r="I68" s="22"/>
      <c r="J68" s="23"/>
      <c r="K68" s="24"/>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row>
    <row r="69" spans="1:41" ht="12.75" customHeight="1">
      <c r="A69" s="3"/>
      <c r="B69" s="5"/>
      <c r="C69" s="25"/>
      <c r="D69" s="25"/>
      <c r="E69" s="21"/>
      <c r="F69" s="22"/>
      <c r="G69" s="22"/>
      <c r="H69" s="22"/>
      <c r="I69" s="22"/>
      <c r="J69" s="23"/>
      <c r="K69" s="24"/>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row>
    <row r="70" spans="1:41" ht="12.75" customHeight="1">
      <c r="A70" s="3"/>
      <c r="B70" s="5"/>
      <c r="C70" s="25"/>
      <c r="D70" s="25"/>
      <c r="E70" s="21"/>
      <c r="F70" s="22"/>
      <c r="G70" s="22"/>
      <c r="H70" s="22"/>
      <c r="I70" s="22"/>
      <c r="J70" s="23"/>
      <c r="K70" s="24"/>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row>
    <row r="71" spans="1:41" ht="12.75" customHeight="1">
      <c r="A71" s="3"/>
      <c r="B71" s="5"/>
      <c r="C71" s="25"/>
      <c r="D71" s="25"/>
      <c r="E71" s="21"/>
      <c r="F71" s="22"/>
      <c r="G71" s="22"/>
      <c r="H71" s="22"/>
      <c r="I71" s="22"/>
      <c r="J71" s="23"/>
      <c r="K71" s="24"/>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row>
    <row r="72" spans="1:41" ht="12.75" customHeight="1">
      <c r="A72" s="3"/>
      <c r="B72" s="5"/>
      <c r="C72" s="25"/>
      <c r="D72" s="25"/>
      <c r="E72" s="21"/>
      <c r="F72" s="22"/>
      <c r="G72" s="22"/>
      <c r="H72" s="22"/>
      <c r="I72" s="22"/>
      <c r="J72" s="23"/>
      <c r="K72" s="24"/>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row>
    <row r="73" spans="1:41" ht="12.75" customHeight="1">
      <c r="A73" s="3"/>
      <c r="B73" s="5"/>
      <c r="C73" s="25"/>
      <c r="D73" s="25"/>
      <c r="E73" s="21"/>
      <c r="F73" s="22"/>
      <c r="G73" s="22"/>
      <c r="H73" s="22"/>
      <c r="I73" s="22"/>
      <c r="J73" s="23"/>
      <c r="K73" s="24"/>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row>
    <row r="74" spans="1:41" ht="12.75" customHeight="1">
      <c r="A74" s="3"/>
      <c r="B74" s="5"/>
      <c r="C74" s="25"/>
      <c r="D74" s="25"/>
      <c r="E74" s="21"/>
      <c r="F74" s="22"/>
      <c r="G74" s="22"/>
      <c r="H74" s="22"/>
      <c r="I74" s="22"/>
      <c r="J74" s="23"/>
      <c r="K74" s="24"/>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row>
    <row r="75" spans="1:41" ht="12.75" customHeight="1">
      <c r="A75" s="3"/>
      <c r="B75" s="5"/>
      <c r="C75" s="25"/>
      <c r="D75" s="25"/>
      <c r="E75" s="21"/>
      <c r="F75" s="22"/>
      <c r="G75" s="22"/>
      <c r="H75" s="22"/>
      <c r="I75" s="22"/>
      <c r="J75" s="23"/>
      <c r="K75" s="24"/>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row>
    <row r="76" spans="1:41" ht="12.75" customHeight="1">
      <c r="A76" s="3"/>
      <c r="B76" s="5"/>
      <c r="C76" s="5"/>
      <c r="D76" s="5"/>
      <c r="E76" s="5"/>
      <c r="F76" s="5"/>
      <c r="G76" s="5"/>
      <c r="H76" s="5"/>
      <c r="I76" s="5"/>
      <c r="J76" s="5"/>
      <c r="K76" s="5"/>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row>
    <row r="77" spans="1:41" ht="12.75" customHeight="1">
      <c r="A77" s="3"/>
      <c r="B77" s="5"/>
      <c r="C77" s="5"/>
      <c r="D77" s="5"/>
      <c r="E77" s="5"/>
      <c r="F77" s="5"/>
      <c r="G77" s="5"/>
      <c r="H77" s="5"/>
      <c r="I77" s="5"/>
      <c r="J77" s="5"/>
      <c r="K77" s="5"/>
      <c r="L77" s="3"/>
      <c r="M77" s="3"/>
      <c r="N77" s="3"/>
      <c r="O77" s="3"/>
      <c r="P77" s="3"/>
      <c r="Q77" s="3"/>
      <c r="R77" s="3"/>
      <c r="S77" s="3"/>
      <c r="T77" s="3"/>
      <c r="U77" s="3"/>
      <c r="V77" s="3"/>
      <c r="W77" s="3"/>
      <c r="X77" s="3"/>
      <c r="Y77" s="3"/>
      <c r="Z77" s="3"/>
      <c r="AA77" s="3"/>
      <c r="AB77" s="3"/>
      <c r="AC77" s="3"/>
      <c r="AD77" s="3"/>
      <c r="AE77" s="3"/>
      <c r="AF77" s="3"/>
      <c r="AG77" s="3"/>
      <c r="AH77" s="3"/>
    </row>
    <row r="78" spans="1:41" ht="12.75" customHeight="1">
      <c r="B78" s="26"/>
      <c r="C78" s="26"/>
      <c r="D78" s="26"/>
      <c r="E78" s="26"/>
      <c r="F78" s="26"/>
      <c r="G78" s="26"/>
      <c r="H78" s="26"/>
      <c r="I78" s="26"/>
      <c r="J78" s="26"/>
      <c r="K78" s="26"/>
      <c r="L78" s="3"/>
      <c r="M78" s="3"/>
      <c r="N78" s="3"/>
      <c r="O78" s="3"/>
      <c r="P78" s="3"/>
      <c r="Q78" s="3"/>
      <c r="R78" s="3"/>
      <c r="S78" s="3"/>
      <c r="T78" s="3"/>
      <c r="U78" s="3"/>
      <c r="V78" s="3"/>
      <c r="W78" s="3"/>
      <c r="X78" s="3"/>
      <c r="Y78" s="3"/>
      <c r="Z78" s="3"/>
      <c r="AA78" s="3"/>
      <c r="AB78" s="3"/>
      <c r="AC78" s="3"/>
      <c r="AD78" s="3"/>
      <c r="AE78" s="3"/>
      <c r="AF78" s="3"/>
      <c r="AG78" s="3"/>
      <c r="AH78" s="3"/>
    </row>
    <row r="79" spans="1:41" ht="12.75" customHeight="1">
      <c r="B79" s="7"/>
      <c r="C79" s="7"/>
      <c r="D79" s="7"/>
      <c r="E79" s="8"/>
      <c r="F79" s="9"/>
      <c r="G79" s="9"/>
      <c r="H79" s="9"/>
      <c r="I79" s="9"/>
      <c r="J79" s="10"/>
      <c r="K79" s="11"/>
    </row>
    <row r="80" spans="1:41" ht="12.75" customHeight="1">
      <c r="B80" s="7"/>
      <c r="C80" s="12"/>
      <c r="D80" s="12"/>
      <c r="E80" s="8"/>
      <c r="F80" s="9"/>
      <c r="G80" s="9"/>
      <c r="H80" s="9"/>
      <c r="I80" s="9"/>
      <c r="J80" s="10"/>
      <c r="K80" s="11"/>
    </row>
    <row r="81" spans="2:11" ht="12.75" customHeight="1">
      <c r="B81" s="7"/>
      <c r="C81" s="12"/>
      <c r="D81" s="12"/>
      <c r="E81" s="8"/>
      <c r="F81" s="9"/>
      <c r="G81" s="9"/>
      <c r="H81" s="9"/>
      <c r="I81" s="9"/>
      <c r="J81" s="10"/>
      <c r="K81" s="11"/>
    </row>
    <row r="82" spans="2:11" ht="12.75" customHeight="1">
      <c r="B82" s="7"/>
      <c r="C82" s="12"/>
      <c r="D82" s="12"/>
      <c r="E82" s="8"/>
      <c r="F82" s="9"/>
      <c r="G82" s="9"/>
      <c r="H82" s="9"/>
      <c r="I82" s="9"/>
      <c r="J82" s="10"/>
      <c r="K82" s="11"/>
    </row>
    <row r="83" spans="2:11" ht="12.75" customHeight="1">
      <c r="B83" s="7"/>
      <c r="C83" s="12"/>
      <c r="D83" s="12"/>
      <c r="E83" s="8"/>
      <c r="F83" s="9"/>
      <c r="G83" s="9"/>
      <c r="H83" s="9"/>
      <c r="I83" s="9"/>
      <c r="J83" s="10"/>
      <c r="K83" s="11"/>
    </row>
    <row r="84" spans="2:11" ht="12.75" customHeight="1">
      <c r="B84" s="7"/>
      <c r="C84" s="12"/>
      <c r="D84" s="12"/>
      <c r="E84" s="8"/>
      <c r="F84" s="9"/>
      <c r="G84" s="9"/>
      <c r="H84" s="9"/>
      <c r="I84" s="9"/>
      <c r="J84" s="10"/>
      <c r="K84" s="11"/>
    </row>
    <row r="85" spans="2:11" ht="12.75" customHeight="1">
      <c r="B85" s="7"/>
      <c r="C85" s="12"/>
      <c r="D85" s="12"/>
      <c r="E85" s="8"/>
      <c r="F85" s="9"/>
      <c r="G85" s="9"/>
      <c r="H85" s="9"/>
      <c r="I85" s="9"/>
      <c r="J85" s="10"/>
      <c r="K85" s="11"/>
    </row>
    <row r="86" spans="2:11" ht="12.75" customHeight="1">
      <c r="B86" s="7"/>
      <c r="C86" s="12"/>
      <c r="D86" s="12"/>
      <c r="E86" s="8"/>
      <c r="F86" s="9"/>
      <c r="G86" s="9"/>
      <c r="H86" s="9"/>
      <c r="I86" s="9"/>
      <c r="J86" s="10"/>
      <c r="K86" s="11"/>
    </row>
    <row r="87" spans="2:11" ht="12.75" customHeight="1">
      <c r="B87" s="7"/>
      <c r="C87" s="12"/>
      <c r="D87" s="12"/>
      <c r="E87" s="8"/>
      <c r="F87" s="9"/>
      <c r="G87" s="9"/>
      <c r="H87" s="9"/>
      <c r="I87" s="9"/>
      <c r="J87" s="10"/>
      <c r="K87" s="11"/>
    </row>
    <row r="88" spans="2:11" ht="12.75" customHeight="1">
      <c r="B88" s="7"/>
      <c r="C88" s="12"/>
      <c r="D88" s="12"/>
      <c r="E88" s="8"/>
      <c r="F88" s="9"/>
      <c r="G88" s="9"/>
      <c r="H88" s="9"/>
      <c r="I88" s="9"/>
      <c r="J88" s="10"/>
      <c r="K88" s="11"/>
    </row>
    <row r="89" spans="2:11" ht="12.75" customHeight="1">
      <c r="B89" s="7"/>
      <c r="C89" s="12"/>
      <c r="D89" s="12"/>
      <c r="E89" s="8"/>
      <c r="F89" s="9"/>
      <c r="G89" s="9"/>
      <c r="H89" s="9"/>
      <c r="I89" s="9"/>
      <c r="J89" s="10"/>
      <c r="K89" s="11"/>
    </row>
    <row r="90" spans="2:11" ht="12.75" customHeight="1">
      <c r="B90" s="7"/>
      <c r="C90" s="12"/>
      <c r="D90" s="12"/>
      <c r="E90" s="8"/>
      <c r="F90" s="9"/>
      <c r="G90" s="9"/>
      <c r="H90" s="9"/>
      <c r="I90" s="9"/>
      <c r="J90" s="10"/>
      <c r="K90" s="11"/>
    </row>
    <row r="91" spans="2:11" ht="12.75" customHeight="1">
      <c r="B91" s="7"/>
      <c r="C91" s="7"/>
      <c r="D91" s="7"/>
      <c r="E91" s="7"/>
      <c r="F91" s="7"/>
      <c r="G91" s="7"/>
      <c r="H91" s="7"/>
      <c r="I91" s="7"/>
      <c r="J91" s="7"/>
      <c r="K91" s="7"/>
    </row>
    <row r="92" spans="2:11" ht="12.75" customHeight="1">
      <c r="B92" s="7"/>
      <c r="C92" s="7"/>
      <c r="D92" s="7"/>
      <c r="E92" s="7"/>
      <c r="F92" s="7"/>
      <c r="G92" s="7"/>
      <c r="H92" s="7"/>
      <c r="I92" s="7"/>
      <c r="J92" s="7"/>
      <c r="K92" s="7"/>
    </row>
    <row r="93" spans="2:11" ht="12.75" customHeight="1">
      <c r="B93" s="13"/>
      <c r="C93" s="13"/>
      <c r="D93" s="13"/>
      <c r="E93" s="13"/>
      <c r="F93" s="13"/>
      <c r="G93" s="13"/>
      <c r="H93" s="13"/>
      <c r="I93" s="13"/>
      <c r="J93" s="13"/>
      <c r="K93" s="13"/>
    </row>
    <row r="94" spans="2:11" ht="12.75" customHeight="1">
      <c r="B94" s="7"/>
      <c r="C94" s="7"/>
      <c r="D94" s="7"/>
      <c r="E94" s="8"/>
      <c r="F94" s="9"/>
      <c r="G94" s="9"/>
      <c r="H94" s="9"/>
      <c r="I94" s="9"/>
      <c r="J94" s="10"/>
      <c r="K94" s="11"/>
    </row>
    <row r="95" spans="2:11" ht="12.75" customHeight="1">
      <c r="B95" s="6"/>
      <c r="C95" s="14"/>
      <c r="D95" s="14"/>
      <c r="E95" s="15"/>
      <c r="F95" s="16"/>
      <c r="G95" s="16"/>
      <c r="H95" s="16"/>
      <c r="I95" s="16"/>
      <c r="J95" s="17"/>
      <c r="K95" s="18"/>
    </row>
    <row r="96" spans="2:11" ht="12.75" customHeight="1">
      <c r="B96" s="6"/>
      <c r="C96" s="14"/>
      <c r="D96" s="14"/>
      <c r="E96" s="15"/>
      <c r="F96" s="16"/>
      <c r="G96" s="16"/>
      <c r="H96" s="16"/>
      <c r="I96" s="16"/>
      <c r="J96" s="17"/>
      <c r="K96" s="18"/>
    </row>
    <row r="97" spans="2:11">
      <c r="B97" s="6"/>
      <c r="C97" s="14"/>
      <c r="D97" s="14"/>
      <c r="E97" s="15"/>
      <c r="F97" s="16"/>
      <c r="G97" s="16"/>
      <c r="H97" s="16"/>
      <c r="I97" s="16"/>
      <c r="J97" s="17"/>
      <c r="K97" s="18"/>
    </row>
    <row r="98" spans="2:11">
      <c r="B98" s="6"/>
      <c r="C98" s="14"/>
      <c r="D98" s="14"/>
      <c r="E98" s="15"/>
      <c r="F98" s="16"/>
      <c r="G98" s="16"/>
      <c r="H98" s="16"/>
      <c r="I98" s="16"/>
      <c r="J98" s="17"/>
      <c r="K98" s="18"/>
    </row>
    <row r="99" spans="2:11">
      <c r="B99" s="6"/>
      <c r="C99" s="14"/>
      <c r="D99" s="14"/>
      <c r="E99" s="15"/>
      <c r="F99" s="16"/>
      <c r="G99" s="16"/>
      <c r="H99" s="16"/>
      <c r="I99" s="16"/>
      <c r="J99" s="17"/>
      <c r="K99" s="18"/>
    </row>
    <row r="100" spans="2:11">
      <c r="B100" s="6"/>
      <c r="C100" s="14"/>
      <c r="D100" s="14"/>
      <c r="E100" s="15"/>
      <c r="F100" s="16"/>
      <c r="G100" s="16"/>
      <c r="H100" s="16"/>
      <c r="I100" s="16"/>
      <c r="J100" s="17"/>
      <c r="K100" s="18"/>
    </row>
    <row r="101" spans="2:11">
      <c r="B101" s="6"/>
      <c r="C101" s="14"/>
      <c r="D101" s="14"/>
      <c r="E101" s="15"/>
      <c r="F101" s="16"/>
      <c r="G101" s="16"/>
      <c r="H101" s="16"/>
      <c r="I101" s="16"/>
      <c r="J101" s="17"/>
      <c r="K101" s="18"/>
    </row>
    <row r="102" spans="2:11">
      <c r="B102" s="6"/>
      <c r="C102" s="14"/>
      <c r="D102" s="14"/>
      <c r="E102" s="15"/>
      <c r="F102" s="16"/>
      <c r="G102" s="16"/>
      <c r="H102" s="16"/>
      <c r="I102" s="16"/>
      <c r="J102" s="17"/>
      <c r="K102" s="18"/>
    </row>
    <row r="103" spans="2:11">
      <c r="B103" s="6"/>
      <c r="C103" s="14"/>
      <c r="D103" s="14"/>
      <c r="E103" s="15"/>
      <c r="F103" s="16"/>
      <c r="G103" s="16"/>
      <c r="H103" s="16"/>
      <c r="I103" s="16"/>
      <c r="J103" s="17"/>
      <c r="K103" s="18"/>
    </row>
    <row r="104" spans="2:11">
      <c r="B104" s="6"/>
      <c r="C104" s="14"/>
      <c r="D104" s="14"/>
      <c r="E104" s="15"/>
      <c r="F104" s="16"/>
      <c r="G104" s="16"/>
      <c r="H104" s="16"/>
      <c r="I104" s="16"/>
      <c r="J104" s="17"/>
      <c r="K104" s="18"/>
    </row>
    <row r="105" spans="2:11">
      <c r="B105" s="6"/>
      <c r="C105" s="14"/>
      <c r="D105" s="14"/>
      <c r="E105" s="15"/>
      <c r="F105" s="16"/>
      <c r="G105" s="16"/>
      <c r="H105" s="16"/>
      <c r="I105" s="16"/>
      <c r="J105" s="17"/>
      <c r="K105" s="18"/>
    </row>
    <row r="106" spans="2:11">
      <c r="B106" s="6"/>
      <c r="C106" s="6"/>
      <c r="D106" s="6"/>
      <c r="E106" s="6"/>
      <c r="F106" s="6"/>
      <c r="G106" s="6"/>
      <c r="H106" s="6"/>
      <c r="I106" s="6"/>
      <c r="J106" s="6"/>
      <c r="K106" s="6"/>
    </row>
  </sheetData>
  <sheetProtection password="D20B" sheet="1" objects="1" scenarios="1"/>
  <mergeCells count="25">
    <mergeCell ref="B2:K2"/>
    <mergeCell ref="B17:K17"/>
    <mergeCell ref="B4:F4"/>
    <mergeCell ref="B5:F5"/>
    <mergeCell ref="B6:F6"/>
    <mergeCell ref="B7:F7"/>
    <mergeCell ref="B8:F8"/>
    <mergeCell ref="B9:F9"/>
    <mergeCell ref="B13:F13"/>
    <mergeCell ref="B14:F14"/>
    <mergeCell ref="B10:F10"/>
    <mergeCell ref="B11:F11"/>
    <mergeCell ref="B12:F12"/>
    <mergeCell ref="B16:F16"/>
    <mergeCell ref="B15:F15"/>
    <mergeCell ref="N34:U34"/>
    <mergeCell ref="J11:J16"/>
    <mergeCell ref="K11:K16"/>
    <mergeCell ref="J4:J6"/>
    <mergeCell ref="J7:J9"/>
    <mergeCell ref="K4:K6"/>
    <mergeCell ref="K7:K9"/>
    <mergeCell ref="B33:U33"/>
    <mergeCell ref="B32:U32"/>
    <mergeCell ref="Q31:S31"/>
  </mergeCells>
  <phoneticPr fontId="2" type="noConversion"/>
  <conditionalFormatting sqref="K30">
    <cfRule type="cellIs" dxfId="14" priority="8" stopIfTrue="1" operator="lessThan">
      <formula>0</formula>
    </cfRule>
  </conditionalFormatting>
  <conditionalFormatting sqref="J19:J29">
    <cfRule type="cellIs" dxfId="13" priority="9" stopIfTrue="1" operator="lessThan">
      <formula>$H$4</formula>
    </cfRule>
  </conditionalFormatting>
  <conditionalFormatting sqref="J30">
    <cfRule type="cellIs" dxfId="12" priority="10" stopIfTrue="1" operator="lessThan">
      <formula>$H$4</formula>
    </cfRule>
  </conditionalFormatting>
  <conditionalFormatting sqref="B17:K17">
    <cfRule type="expression" dxfId="11" priority="6" stopIfTrue="1">
      <formula>$K$30&gt;=300%</formula>
    </cfRule>
    <cfRule type="expression" dxfId="10" priority="12" stopIfTrue="1">
      <formula>$K$30&lt;=-90%</formula>
    </cfRule>
  </conditionalFormatting>
  <conditionalFormatting sqref="H9">
    <cfRule type="cellIs" dxfId="9" priority="13" stopIfTrue="1" operator="between">
      <formula>3.00001</formula>
      <formula>4.99999</formula>
    </cfRule>
    <cfRule type="cellIs" dxfId="8" priority="14" stopIfTrue="1" operator="between">
      <formula>2.00001</formula>
      <formula>3</formula>
    </cfRule>
    <cfRule type="cellIs" dxfId="7" priority="15" stopIfTrue="1" operator="greaterThanOrEqual">
      <formula>5</formula>
    </cfRule>
  </conditionalFormatting>
  <conditionalFormatting sqref="H14 J11:K16 H12">
    <cfRule type="expression" dxfId="6" priority="16" stopIfTrue="1">
      <formula>$K$20&lt;$K$19</formula>
    </cfRule>
  </conditionalFormatting>
  <conditionalFormatting sqref="H5">
    <cfRule type="cellIs" dxfId="5" priority="17" stopIfTrue="1" operator="greaterThan">
      <formula>$H$6</formula>
    </cfRule>
  </conditionalFormatting>
  <conditionalFormatting sqref="H8">
    <cfRule type="cellIs" dxfId="4" priority="18" stopIfTrue="1" operator="between">
      <formula>3.0001</formula>
      <formula>4.9999</formula>
    </cfRule>
    <cfRule type="cellIs" dxfId="3" priority="19" stopIfTrue="1" operator="greaterThanOrEqual">
      <formula>5</formula>
    </cfRule>
  </conditionalFormatting>
  <conditionalFormatting sqref="K19">
    <cfRule type="cellIs" dxfId="2" priority="3" stopIfTrue="1" operator="lessThan">
      <formula>0</formula>
    </cfRule>
  </conditionalFormatting>
  <conditionalFormatting sqref="K20:K29">
    <cfRule type="expression" dxfId="1" priority="2">
      <formula>$K$20&lt;=$K$19</formula>
    </cfRule>
  </conditionalFormatting>
  <conditionalFormatting sqref="H7">
    <cfRule type="cellIs" dxfId="0" priority="1" stopIfTrue="1" operator="greaterThan">
      <formula>$H$6</formula>
    </cfRule>
  </conditionalFormatting>
  <hyperlinks>
    <hyperlink ref="Q31:S31" r:id="rId1" display="mailto:franky11@wp.pl"/>
  </hyperlinks>
  <pageMargins left="0" right="0" top="0.39370078740157483" bottom="0" header="0.51181102362204722" footer="0.51181102362204722"/>
  <pageSetup paperSize="9" orientation="landscape" r:id="rId2"/>
  <headerFooter alignWithMargins="0"/>
  <ignoredErrors>
    <ignoredError sqref="G19:G30" formula="1"/>
  </ignoredErrors>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Worksheet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Jacek Frankowski</dc:creator>
  <cp:lastModifiedBy>JACEK</cp:lastModifiedBy>
  <cp:lastPrinted>2008-07-01T16:31:09Z</cp:lastPrinted>
  <dcterms:created xsi:type="dcterms:W3CDTF">2007-02-25T19:24:44Z</dcterms:created>
  <dcterms:modified xsi:type="dcterms:W3CDTF">2008-08-10T17:20:54Z</dcterms:modified>
</cp:coreProperties>
</file>